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SO 181 - Dopravně inženýr..." sheetId="2" r:id="rId2"/>
    <sheet name="SO 201 - Most" sheetId="3" r:id="rId3"/>
    <sheet name="SO 401 - Přeložka sdělova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'SO 181 - Dopravně inženýr...'!$C$117:$K$204</definedName>
    <definedName name="_xlnm.Print_Area" localSheetId="1">'SO 181 - Dopravně inženýr...'!$C$4:$J$76,'SO 181 - Dopravně inženýr...'!$C$82:$J$99,'SO 181 - Dopravně inženýr...'!$C$105:$K$204</definedName>
    <definedName name="_xlnm.Print_Titles" localSheetId="1">'SO 181 - Dopravně inženýr...'!$117:$117</definedName>
    <definedName name="_xlnm._FilterDatabase" localSheetId="2" hidden="1">'SO 201 - Most'!$C$132:$K$798</definedName>
    <definedName name="_xlnm.Print_Area" localSheetId="2">'SO 201 - Most'!$C$4:$J$76,'SO 201 - Most'!$C$82:$J$114,'SO 201 - Most'!$C$120:$K$798</definedName>
    <definedName name="_xlnm.Print_Titles" localSheetId="2">'SO 201 - Most'!$132:$132</definedName>
    <definedName name="_xlnm._FilterDatabase" localSheetId="3" hidden="1">'SO 401 - Přeložka sdělova...'!$C$124:$K$204</definedName>
    <definedName name="_xlnm.Print_Area" localSheetId="3">'SO 401 - Přeložka sdělova...'!$C$4:$J$76,'SO 401 - Přeložka sdělova...'!$C$82:$J$106,'SO 401 - Přeložka sdělova...'!$C$112:$K$204</definedName>
    <definedName name="_xlnm.Print_Titles" localSheetId="3">'SO 401 - Přeložka sdělova...'!$124:$124</definedName>
  </definedNames>
  <calcPr/>
</workbook>
</file>

<file path=xl/calcChain.xml><?xml version="1.0" encoding="utf-8"?>
<calcChain xmlns="http://schemas.openxmlformats.org/spreadsheetml/2006/main">
  <c i="4" r="J37"/>
  <c r="J36"/>
  <c i="1" r="AY97"/>
  <c i="4" r="J35"/>
  <c i="1" r="AX97"/>
  <c i="4" r="BI202"/>
  <c r="BH202"/>
  <c r="BG202"/>
  <c r="BF202"/>
  <c r="T202"/>
  <c r="R202"/>
  <c r="P202"/>
  <c r="BK202"/>
  <c r="J202"/>
  <c r="BE202"/>
  <c r="BI198"/>
  <c r="BH198"/>
  <c r="BG198"/>
  <c r="BF198"/>
  <c r="T198"/>
  <c r="T197"/>
  <c r="R198"/>
  <c r="R197"/>
  <c r="P198"/>
  <c r="P197"/>
  <c r="BK198"/>
  <c r="BK197"/>
  <c r="J197"/>
  <c r="J198"/>
  <c r="BE198"/>
  <c r="J105"/>
  <c r="BI193"/>
  <c r="BH193"/>
  <c r="BG193"/>
  <c r="BF193"/>
  <c r="T193"/>
  <c r="T192"/>
  <c r="T191"/>
  <c r="R193"/>
  <c r="R192"/>
  <c r="R191"/>
  <c r="P193"/>
  <c r="P192"/>
  <c r="P191"/>
  <c r="BK193"/>
  <c r="BK192"/>
  <c r="J192"/>
  <c r="BK191"/>
  <c r="J191"/>
  <c r="J193"/>
  <c r="BE193"/>
  <c r="J104"/>
  <c r="J103"/>
  <c r="BI188"/>
  <c r="BH188"/>
  <c r="BG188"/>
  <c r="BF188"/>
  <c r="T188"/>
  <c r="R188"/>
  <c r="P188"/>
  <c r="BK188"/>
  <c r="J188"/>
  <c r="BE188"/>
  <c r="BI183"/>
  <c r="BH183"/>
  <c r="BG183"/>
  <c r="BF183"/>
  <c r="T183"/>
  <c r="R183"/>
  <c r="P183"/>
  <c r="BK183"/>
  <c r="J183"/>
  <c r="BE183"/>
  <c r="BI178"/>
  <c r="BH178"/>
  <c r="BG178"/>
  <c r="BF178"/>
  <c r="T178"/>
  <c r="T177"/>
  <c r="R178"/>
  <c r="R177"/>
  <c r="P178"/>
  <c r="P177"/>
  <c r="BK178"/>
  <c r="BK177"/>
  <c r="J177"/>
  <c r="J178"/>
  <c r="BE178"/>
  <c r="J102"/>
  <c r="BI173"/>
  <c r="BH173"/>
  <c r="BG173"/>
  <c r="BF173"/>
  <c r="T173"/>
  <c r="T172"/>
  <c r="R173"/>
  <c r="R172"/>
  <c r="P173"/>
  <c r="P172"/>
  <c r="BK173"/>
  <c r="BK172"/>
  <c r="J172"/>
  <c r="J173"/>
  <c r="BE173"/>
  <c r="J101"/>
  <c r="BI168"/>
  <c r="BH168"/>
  <c r="BG168"/>
  <c r="BF168"/>
  <c r="T168"/>
  <c r="T167"/>
  <c r="R168"/>
  <c r="R167"/>
  <c r="P168"/>
  <c r="P167"/>
  <c r="BK168"/>
  <c r="BK167"/>
  <c r="J167"/>
  <c r="J168"/>
  <c r="BE168"/>
  <c r="J100"/>
  <c r="BI163"/>
  <c r="BH163"/>
  <c r="BG163"/>
  <c r="BF163"/>
  <c r="T163"/>
  <c r="T162"/>
  <c r="R163"/>
  <c r="R162"/>
  <c r="P163"/>
  <c r="P162"/>
  <c r="BK163"/>
  <c r="BK162"/>
  <c r="J162"/>
  <c r="J163"/>
  <c r="BE163"/>
  <c r="J99"/>
  <c r="BI158"/>
  <c r="BH158"/>
  <c r="BG158"/>
  <c r="BF158"/>
  <c r="T158"/>
  <c r="R158"/>
  <c r="P158"/>
  <c r="BK158"/>
  <c r="J158"/>
  <c r="BE158"/>
  <c r="BI155"/>
  <c r="BH155"/>
  <c r="BG155"/>
  <c r="BF155"/>
  <c r="T155"/>
  <c r="R155"/>
  <c r="P155"/>
  <c r="BK155"/>
  <c r="J155"/>
  <c r="BE155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6"/>
  <c r="BH146"/>
  <c r="BG146"/>
  <c r="BF146"/>
  <c r="T146"/>
  <c r="R146"/>
  <c r="P146"/>
  <c r="BK146"/>
  <c r="J146"/>
  <c r="BE146"/>
  <c r="BI142"/>
  <c r="BH142"/>
  <c r="BG142"/>
  <c r="BF142"/>
  <c r="T142"/>
  <c r="R142"/>
  <c r="P142"/>
  <c r="BK142"/>
  <c r="J142"/>
  <c r="BE142"/>
  <c r="BI138"/>
  <c r="BH138"/>
  <c r="BG138"/>
  <c r="BF138"/>
  <c r="T138"/>
  <c r="R138"/>
  <c r="P138"/>
  <c r="BK138"/>
  <c r="J138"/>
  <c r="BE138"/>
  <c r="BI134"/>
  <c r="BH134"/>
  <c r="BG134"/>
  <c r="BF134"/>
  <c r="T134"/>
  <c r="R134"/>
  <c r="P134"/>
  <c r="BK134"/>
  <c r="J134"/>
  <c r="BE134"/>
  <c r="BI128"/>
  <c r="F37"/>
  <c i="1" r="BD97"/>
  <c i="4" r="BH128"/>
  <c r="F36"/>
  <c i="1" r="BC97"/>
  <c i="4" r="BG128"/>
  <c r="F35"/>
  <c i="1" r="BB97"/>
  <c i="4" r="BF128"/>
  <c r="J34"/>
  <c i="1" r="AW97"/>
  <c i="4" r="F34"/>
  <c i="1" r="BA97"/>
  <c i="4" r="T128"/>
  <c r="T127"/>
  <c r="T126"/>
  <c r="T125"/>
  <c r="R128"/>
  <c r="R127"/>
  <c r="R126"/>
  <c r="R125"/>
  <c r="P128"/>
  <c r="P127"/>
  <c r="P126"/>
  <c r="P125"/>
  <c i="1" r="AU97"/>
  <c i="4" r="BK128"/>
  <c r="BK127"/>
  <c r="J127"/>
  <c r="BK126"/>
  <c r="J126"/>
  <c r="BK125"/>
  <c r="J125"/>
  <c r="J96"/>
  <c r="J30"/>
  <c i="1" r="AG97"/>
  <c i="4" r="J128"/>
  <c r="BE128"/>
  <c r="J33"/>
  <c i="1" r="AV97"/>
  <c i="4" r="F33"/>
  <c i="1" r="AZ97"/>
  <c i="4" r="J98"/>
  <c r="J97"/>
  <c r="F119"/>
  <c r="E117"/>
  <c r="F89"/>
  <c r="E87"/>
  <c r="J39"/>
  <c r="J24"/>
  <c r="E24"/>
  <c r="J122"/>
  <c r="J92"/>
  <c r="J23"/>
  <c r="J21"/>
  <c r="E21"/>
  <c r="J121"/>
  <c r="J91"/>
  <c r="J20"/>
  <c r="J18"/>
  <c r="E18"/>
  <c r="F122"/>
  <c r="F92"/>
  <c r="J17"/>
  <c r="J15"/>
  <c r="E15"/>
  <c r="F121"/>
  <c r="F91"/>
  <c r="J14"/>
  <c r="J12"/>
  <c r="J119"/>
  <c r="J89"/>
  <c r="E7"/>
  <c r="E115"/>
  <c r="E85"/>
  <c i="3" r="J37"/>
  <c r="J36"/>
  <c i="1" r="AY96"/>
  <c i="3" r="J35"/>
  <c i="1" r="AX96"/>
  <c i="3" r="BI796"/>
  <c r="BH796"/>
  <c r="BG796"/>
  <c r="BF796"/>
  <c r="T796"/>
  <c r="R796"/>
  <c r="P796"/>
  <c r="BK796"/>
  <c r="J796"/>
  <c r="BE796"/>
  <c r="BI793"/>
  <c r="BH793"/>
  <c r="BG793"/>
  <c r="BF793"/>
  <c r="T793"/>
  <c r="R793"/>
  <c r="P793"/>
  <c r="BK793"/>
  <c r="J793"/>
  <c r="BE793"/>
  <c r="BI790"/>
  <c r="BH790"/>
  <c r="BG790"/>
  <c r="BF790"/>
  <c r="T790"/>
  <c r="T789"/>
  <c r="R790"/>
  <c r="R789"/>
  <c r="P790"/>
  <c r="P789"/>
  <c r="BK790"/>
  <c r="BK789"/>
  <c r="J789"/>
  <c r="J790"/>
  <c r="BE790"/>
  <c r="J113"/>
  <c r="BI786"/>
  <c r="BH786"/>
  <c r="BG786"/>
  <c r="BF786"/>
  <c r="T786"/>
  <c r="R786"/>
  <c r="P786"/>
  <c r="BK786"/>
  <c r="J786"/>
  <c r="BE786"/>
  <c r="BI783"/>
  <c r="BH783"/>
  <c r="BG783"/>
  <c r="BF783"/>
  <c r="T783"/>
  <c r="R783"/>
  <c r="P783"/>
  <c r="BK783"/>
  <c r="J783"/>
  <c r="BE783"/>
  <c r="BI780"/>
  <c r="BH780"/>
  <c r="BG780"/>
  <c r="BF780"/>
  <c r="T780"/>
  <c r="R780"/>
  <c r="P780"/>
  <c r="BK780"/>
  <c r="J780"/>
  <c r="BE780"/>
  <c r="BI777"/>
  <c r="BH777"/>
  <c r="BG777"/>
  <c r="BF777"/>
  <c r="T777"/>
  <c r="R777"/>
  <c r="P777"/>
  <c r="BK777"/>
  <c r="J777"/>
  <c r="BE777"/>
  <c r="BI774"/>
  <c r="BH774"/>
  <c r="BG774"/>
  <c r="BF774"/>
  <c r="T774"/>
  <c r="R774"/>
  <c r="P774"/>
  <c r="BK774"/>
  <c r="J774"/>
  <c r="BE774"/>
  <c r="BI771"/>
  <c r="BH771"/>
  <c r="BG771"/>
  <c r="BF771"/>
  <c r="T771"/>
  <c r="T770"/>
  <c r="T769"/>
  <c r="R771"/>
  <c r="R770"/>
  <c r="R769"/>
  <c r="P771"/>
  <c r="P770"/>
  <c r="P769"/>
  <c r="BK771"/>
  <c r="BK770"/>
  <c r="J770"/>
  <c r="BK769"/>
  <c r="J769"/>
  <c r="J771"/>
  <c r="BE771"/>
  <c r="J112"/>
  <c r="J111"/>
  <c r="BI766"/>
  <c r="BH766"/>
  <c r="BG766"/>
  <c r="BF766"/>
  <c r="T766"/>
  <c r="T765"/>
  <c r="R766"/>
  <c r="R765"/>
  <c r="P766"/>
  <c r="P765"/>
  <c r="BK766"/>
  <c r="BK765"/>
  <c r="J765"/>
  <c r="J766"/>
  <c r="BE766"/>
  <c r="J110"/>
  <c r="BI760"/>
  <c r="BH760"/>
  <c r="BG760"/>
  <c r="BF760"/>
  <c r="T760"/>
  <c r="T759"/>
  <c r="R760"/>
  <c r="R759"/>
  <c r="P760"/>
  <c r="P759"/>
  <c r="BK760"/>
  <c r="BK759"/>
  <c r="J759"/>
  <c r="J760"/>
  <c r="BE760"/>
  <c r="J109"/>
  <c r="BI754"/>
  <c r="BH754"/>
  <c r="BG754"/>
  <c r="BF754"/>
  <c r="T754"/>
  <c r="R754"/>
  <c r="P754"/>
  <c r="BK754"/>
  <c r="J754"/>
  <c r="BE754"/>
  <c r="BI749"/>
  <c r="BH749"/>
  <c r="BG749"/>
  <c r="BF749"/>
  <c r="T749"/>
  <c r="R749"/>
  <c r="P749"/>
  <c r="BK749"/>
  <c r="J749"/>
  <c r="BE749"/>
  <c r="BI740"/>
  <c r="BH740"/>
  <c r="BG740"/>
  <c r="BF740"/>
  <c r="T740"/>
  <c r="R740"/>
  <c r="P740"/>
  <c r="BK740"/>
  <c r="J740"/>
  <c r="BE740"/>
  <c r="BI735"/>
  <c r="BH735"/>
  <c r="BG735"/>
  <c r="BF735"/>
  <c r="T735"/>
  <c r="R735"/>
  <c r="P735"/>
  <c r="BK735"/>
  <c r="J735"/>
  <c r="BE735"/>
  <c r="BI731"/>
  <c r="BH731"/>
  <c r="BG731"/>
  <c r="BF731"/>
  <c r="T731"/>
  <c r="R731"/>
  <c r="P731"/>
  <c r="BK731"/>
  <c r="J731"/>
  <c r="BE731"/>
  <c r="BI726"/>
  <c r="BH726"/>
  <c r="BG726"/>
  <c r="BF726"/>
  <c r="T726"/>
  <c r="R726"/>
  <c r="P726"/>
  <c r="BK726"/>
  <c r="J726"/>
  <c r="BE726"/>
  <c r="BI709"/>
  <c r="BH709"/>
  <c r="BG709"/>
  <c r="BF709"/>
  <c r="T709"/>
  <c r="R709"/>
  <c r="P709"/>
  <c r="BK709"/>
  <c r="J709"/>
  <c r="BE709"/>
  <c r="BI706"/>
  <c r="BH706"/>
  <c r="BG706"/>
  <c r="BF706"/>
  <c r="T706"/>
  <c r="R706"/>
  <c r="P706"/>
  <c r="BK706"/>
  <c r="J706"/>
  <c r="BE706"/>
  <c r="BI696"/>
  <c r="BH696"/>
  <c r="BG696"/>
  <c r="BF696"/>
  <c r="T696"/>
  <c r="R696"/>
  <c r="P696"/>
  <c r="BK696"/>
  <c r="J696"/>
  <c r="BE696"/>
  <c r="BI691"/>
  <c r="BH691"/>
  <c r="BG691"/>
  <c r="BF691"/>
  <c r="T691"/>
  <c r="T690"/>
  <c r="T689"/>
  <c r="R691"/>
  <c r="R690"/>
  <c r="R689"/>
  <c r="P691"/>
  <c r="P690"/>
  <c r="P689"/>
  <c r="BK691"/>
  <c r="BK690"/>
  <c r="J690"/>
  <c r="BK689"/>
  <c r="J689"/>
  <c r="J691"/>
  <c r="BE691"/>
  <c r="J108"/>
  <c r="J107"/>
  <c r="BI687"/>
  <c r="BH687"/>
  <c r="BG687"/>
  <c r="BF687"/>
  <c r="T687"/>
  <c r="T686"/>
  <c r="R687"/>
  <c r="R686"/>
  <c r="P687"/>
  <c r="P686"/>
  <c r="BK687"/>
  <c r="BK686"/>
  <c r="J686"/>
  <c r="J687"/>
  <c r="BE687"/>
  <c r="J106"/>
  <c r="BI682"/>
  <c r="BH682"/>
  <c r="BG682"/>
  <c r="BF682"/>
  <c r="T682"/>
  <c r="R682"/>
  <c r="P682"/>
  <c r="BK682"/>
  <c r="J682"/>
  <c r="BE682"/>
  <c r="BI675"/>
  <c r="BH675"/>
  <c r="BG675"/>
  <c r="BF675"/>
  <c r="T675"/>
  <c r="R675"/>
  <c r="P675"/>
  <c r="BK675"/>
  <c r="J675"/>
  <c r="BE675"/>
  <c r="BI666"/>
  <c r="BH666"/>
  <c r="BG666"/>
  <c r="BF666"/>
  <c r="T666"/>
  <c r="R666"/>
  <c r="P666"/>
  <c r="BK666"/>
  <c r="J666"/>
  <c r="BE666"/>
  <c r="BI661"/>
  <c r="BH661"/>
  <c r="BG661"/>
  <c r="BF661"/>
  <c r="T661"/>
  <c r="R661"/>
  <c r="P661"/>
  <c r="BK661"/>
  <c r="J661"/>
  <c r="BE661"/>
  <c r="BI657"/>
  <c r="BH657"/>
  <c r="BG657"/>
  <c r="BF657"/>
  <c r="T657"/>
  <c r="R657"/>
  <c r="P657"/>
  <c r="BK657"/>
  <c r="J657"/>
  <c r="BE657"/>
  <c r="BI650"/>
  <c r="BH650"/>
  <c r="BG650"/>
  <c r="BF650"/>
  <c r="T650"/>
  <c r="R650"/>
  <c r="P650"/>
  <c r="BK650"/>
  <c r="J650"/>
  <c r="BE650"/>
  <c r="BI646"/>
  <c r="BH646"/>
  <c r="BG646"/>
  <c r="BF646"/>
  <c r="T646"/>
  <c r="R646"/>
  <c r="P646"/>
  <c r="BK646"/>
  <c r="J646"/>
  <c r="BE646"/>
  <c r="BI629"/>
  <c r="BH629"/>
  <c r="BG629"/>
  <c r="BF629"/>
  <c r="T629"/>
  <c r="T628"/>
  <c r="R629"/>
  <c r="R628"/>
  <c r="P629"/>
  <c r="P628"/>
  <c r="BK629"/>
  <c r="BK628"/>
  <c r="J628"/>
  <c r="J629"/>
  <c r="BE629"/>
  <c r="J105"/>
  <c r="BI623"/>
  <c r="BH623"/>
  <c r="BG623"/>
  <c r="BF623"/>
  <c r="T623"/>
  <c r="R623"/>
  <c r="P623"/>
  <c r="BK623"/>
  <c r="J623"/>
  <c r="BE623"/>
  <c r="BI618"/>
  <c r="BH618"/>
  <c r="BG618"/>
  <c r="BF618"/>
  <c r="T618"/>
  <c r="R618"/>
  <c r="P618"/>
  <c r="BK618"/>
  <c r="J618"/>
  <c r="BE618"/>
  <c r="BI613"/>
  <c r="BH613"/>
  <c r="BG613"/>
  <c r="BF613"/>
  <c r="T613"/>
  <c r="R613"/>
  <c r="P613"/>
  <c r="BK613"/>
  <c r="J613"/>
  <c r="BE613"/>
  <c r="BI597"/>
  <c r="BH597"/>
  <c r="BG597"/>
  <c r="BF597"/>
  <c r="T597"/>
  <c r="R597"/>
  <c r="P597"/>
  <c r="BK597"/>
  <c r="J597"/>
  <c r="BE597"/>
  <c r="BI583"/>
  <c r="BH583"/>
  <c r="BG583"/>
  <c r="BF583"/>
  <c r="T583"/>
  <c r="R583"/>
  <c r="P583"/>
  <c r="BK583"/>
  <c r="J583"/>
  <c r="BE583"/>
  <c r="BI578"/>
  <c r="BH578"/>
  <c r="BG578"/>
  <c r="BF578"/>
  <c r="T578"/>
  <c r="R578"/>
  <c r="P578"/>
  <c r="BK578"/>
  <c r="J578"/>
  <c r="BE578"/>
  <c r="BI574"/>
  <c r="BH574"/>
  <c r="BG574"/>
  <c r="BF574"/>
  <c r="T574"/>
  <c r="R574"/>
  <c r="P574"/>
  <c r="BK574"/>
  <c r="J574"/>
  <c r="BE574"/>
  <c r="BI569"/>
  <c r="BH569"/>
  <c r="BG569"/>
  <c r="BF569"/>
  <c r="T569"/>
  <c r="R569"/>
  <c r="P569"/>
  <c r="BK569"/>
  <c r="J569"/>
  <c r="BE569"/>
  <c r="BI563"/>
  <c r="BH563"/>
  <c r="BG563"/>
  <c r="BF563"/>
  <c r="T563"/>
  <c r="R563"/>
  <c r="P563"/>
  <c r="BK563"/>
  <c r="J563"/>
  <c r="BE563"/>
  <c r="BI559"/>
  <c r="BH559"/>
  <c r="BG559"/>
  <c r="BF559"/>
  <c r="T559"/>
  <c r="R559"/>
  <c r="P559"/>
  <c r="BK559"/>
  <c r="J559"/>
  <c r="BE559"/>
  <c r="BI554"/>
  <c r="BH554"/>
  <c r="BG554"/>
  <c r="BF554"/>
  <c r="T554"/>
  <c r="R554"/>
  <c r="P554"/>
  <c r="BK554"/>
  <c r="J554"/>
  <c r="BE554"/>
  <c r="BI549"/>
  <c r="BH549"/>
  <c r="BG549"/>
  <c r="BF549"/>
  <c r="T549"/>
  <c r="R549"/>
  <c r="P549"/>
  <c r="BK549"/>
  <c r="J549"/>
  <c r="BE549"/>
  <c r="BI534"/>
  <c r="BH534"/>
  <c r="BG534"/>
  <c r="BF534"/>
  <c r="T534"/>
  <c r="R534"/>
  <c r="P534"/>
  <c r="BK534"/>
  <c r="J534"/>
  <c r="BE534"/>
  <c r="BI530"/>
  <c r="BH530"/>
  <c r="BG530"/>
  <c r="BF530"/>
  <c r="T530"/>
  <c r="R530"/>
  <c r="P530"/>
  <c r="BK530"/>
  <c r="J530"/>
  <c r="BE530"/>
  <c r="BI526"/>
  <c r="BH526"/>
  <c r="BG526"/>
  <c r="BF526"/>
  <c r="T526"/>
  <c r="R526"/>
  <c r="P526"/>
  <c r="BK526"/>
  <c r="J526"/>
  <c r="BE526"/>
  <c r="BI522"/>
  <c r="BH522"/>
  <c r="BG522"/>
  <c r="BF522"/>
  <c r="T522"/>
  <c r="R522"/>
  <c r="P522"/>
  <c r="BK522"/>
  <c r="J522"/>
  <c r="BE522"/>
  <c r="BI518"/>
  <c r="BH518"/>
  <c r="BG518"/>
  <c r="BF518"/>
  <c r="T518"/>
  <c r="R518"/>
  <c r="P518"/>
  <c r="BK518"/>
  <c r="J518"/>
  <c r="BE518"/>
  <c r="BI514"/>
  <c r="BH514"/>
  <c r="BG514"/>
  <c r="BF514"/>
  <c r="T514"/>
  <c r="R514"/>
  <c r="P514"/>
  <c r="BK514"/>
  <c r="J514"/>
  <c r="BE514"/>
  <c r="BI508"/>
  <c r="BH508"/>
  <c r="BG508"/>
  <c r="BF508"/>
  <c r="T508"/>
  <c r="R508"/>
  <c r="P508"/>
  <c r="BK508"/>
  <c r="J508"/>
  <c r="BE508"/>
  <c r="BI503"/>
  <c r="BH503"/>
  <c r="BG503"/>
  <c r="BF503"/>
  <c r="T503"/>
  <c r="R503"/>
  <c r="P503"/>
  <c r="BK503"/>
  <c r="J503"/>
  <c r="BE503"/>
  <c r="BI495"/>
  <c r="BH495"/>
  <c r="BG495"/>
  <c r="BF495"/>
  <c r="T495"/>
  <c r="R495"/>
  <c r="P495"/>
  <c r="BK495"/>
  <c r="J495"/>
  <c r="BE495"/>
  <c r="BI491"/>
  <c r="BH491"/>
  <c r="BG491"/>
  <c r="BF491"/>
  <c r="T491"/>
  <c r="R491"/>
  <c r="P491"/>
  <c r="BK491"/>
  <c r="J491"/>
  <c r="BE491"/>
  <c r="BI487"/>
  <c r="BH487"/>
  <c r="BG487"/>
  <c r="BF487"/>
  <c r="T487"/>
  <c r="R487"/>
  <c r="P487"/>
  <c r="BK487"/>
  <c r="J487"/>
  <c r="BE487"/>
  <c r="BI480"/>
  <c r="BH480"/>
  <c r="BG480"/>
  <c r="BF480"/>
  <c r="T480"/>
  <c r="R480"/>
  <c r="P480"/>
  <c r="BK480"/>
  <c r="J480"/>
  <c r="BE480"/>
  <c r="BI473"/>
  <c r="BH473"/>
  <c r="BG473"/>
  <c r="BF473"/>
  <c r="T473"/>
  <c r="R473"/>
  <c r="P473"/>
  <c r="BK473"/>
  <c r="J473"/>
  <c r="BE473"/>
  <c r="BI470"/>
  <c r="BH470"/>
  <c r="BG470"/>
  <c r="BF470"/>
  <c r="T470"/>
  <c r="R470"/>
  <c r="P470"/>
  <c r="BK470"/>
  <c r="J470"/>
  <c r="BE470"/>
  <c r="BI466"/>
  <c r="BH466"/>
  <c r="BG466"/>
  <c r="BF466"/>
  <c r="T466"/>
  <c r="R466"/>
  <c r="P466"/>
  <c r="BK466"/>
  <c r="J466"/>
  <c r="BE466"/>
  <c r="BI462"/>
  <c r="BH462"/>
  <c r="BG462"/>
  <c r="BF462"/>
  <c r="T462"/>
  <c r="R462"/>
  <c r="P462"/>
  <c r="BK462"/>
  <c r="J462"/>
  <c r="BE462"/>
  <c r="BI459"/>
  <c r="BH459"/>
  <c r="BG459"/>
  <c r="BF459"/>
  <c r="T459"/>
  <c r="R459"/>
  <c r="P459"/>
  <c r="BK459"/>
  <c r="J459"/>
  <c r="BE459"/>
  <c r="BI457"/>
  <c r="BH457"/>
  <c r="BG457"/>
  <c r="BF457"/>
  <c r="T457"/>
  <c r="R457"/>
  <c r="P457"/>
  <c r="BK457"/>
  <c r="J457"/>
  <c r="BE457"/>
  <c r="BI452"/>
  <c r="BH452"/>
  <c r="BG452"/>
  <c r="BF452"/>
  <c r="T452"/>
  <c r="T451"/>
  <c r="R452"/>
  <c r="R451"/>
  <c r="P452"/>
  <c r="P451"/>
  <c r="BK452"/>
  <c r="BK451"/>
  <c r="J451"/>
  <c r="J452"/>
  <c r="BE452"/>
  <c r="J104"/>
  <c r="BI447"/>
  <c r="BH447"/>
  <c r="BG447"/>
  <c r="BF447"/>
  <c r="T447"/>
  <c r="R447"/>
  <c r="P447"/>
  <c r="BK447"/>
  <c r="J447"/>
  <c r="BE447"/>
  <c r="BI443"/>
  <c r="BH443"/>
  <c r="BG443"/>
  <c r="BF443"/>
  <c r="T443"/>
  <c r="R443"/>
  <c r="P443"/>
  <c r="BK443"/>
  <c r="J443"/>
  <c r="BE443"/>
  <c r="BI439"/>
  <c r="BH439"/>
  <c r="BG439"/>
  <c r="BF439"/>
  <c r="T439"/>
  <c r="R439"/>
  <c r="P439"/>
  <c r="BK439"/>
  <c r="J439"/>
  <c r="BE439"/>
  <c r="BI434"/>
  <c r="BH434"/>
  <c r="BG434"/>
  <c r="BF434"/>
  <c r="T434"/>
  <c r="T433"/>
  <c r="R434"/>
  <c r="R433"/>
  <c r="P434"/>
  <c r="P433"/>
  <c r="BK434"/>
  <c r="BK433"/>
  <c r="J433"/>
  <c r="J434"/>
  <c r="BE434"/>
  <c r="J103"/>
  <c r="BI430"/>
  <c r="BH430"/>
  <c r="BG430"/>
  <c r="BF430"/>
  <c r="T430"/>
  <c r="R430"/>
  <c r="P430"/>
  <c r="BK430"/>
  <c r="J430"/>
  <c r="BE430"/>
  <c r="BI427"/>
  <c r="BH427"/>
  <c r="BG427"/>
  <c r="BF427"/>
  <c r="T427"/>
  <c r="R427"/>
  <c r="P427"/>
  <c r="BK427"/>
  <c r="J427"/>
  <c r="BE427"/>
  <c r="BI416"/>
  <c r="BH416"/>
  <c r="BG416"/>
  <c r="BF416"/>
  <c r="T416"/>
  <c r="R416"/>
  <c r="P416"/>
  <c r="BK416"/>
  <c r="J416"/>
  <c r="BE416"/>
  <c r="BI412"/>
  <c r="BH412"/>
  <c r="BG412"/>
  <c r="BF412"/>
  <c r="T412"/>
  <c r="R412"/>
  <c r="P412"/>
  <c r="BK412"/>
  <c r="J412"/>
  <c r="BE412"/>
  <c r="BI405"/>
  <c r="BH405"/>
  <c r="BG405"/>
  <c r="BF405"/>
  <c r="T405"/>
  <c r="R405"/>
  <c r="P405"/>
  <c r="BK405"/>
  <c r="J405"/>
  <c r="BE405"/>
  <c r="BI398"/>
  <c r="BH398"/>
  <c r="BG398"/>
  <c r="BF398"/>
  <c r="T398"/>
  <c r="R398"/>
  <c r="P398"/>
  <c r="BK398"/>
  <c r="J398"/>
  <c r="BE398"/>
  <c r="BI393"/>
  <c r="BH393"/>
  <c r="BG393"/>
  <c r="BF393"/>
  <c r="T393"/>
  <c r="R393"/>
  <c r="P393"/>
  <c r="BK393"/>
  <c r="J393"/>
  <c r="BE393"/>
  <c r="BI387"/>
  <c r="BH387"/>
  <c r="BG387"/>
  <c r="BF387"/>
  <c r="T387"/>
  <c r="R387"/>
  <c r="P387"/>
  <c r="BK387"/>
  <c r="J387"/>
  <c r="BE387"/>
  <c r="BI382"/>
  <c r="BH382"/>
  <c r="BG382"/>
  <c r="BF382"/>
  <c r="T382"/>
  <c r="R382"/>
  <c r="P382"/>
  <c r="BK382"/>
  <c r="J382"/>
  <c r="BE382"/>
  <c r="BI375"/>
  <c r="BH375"/>
  <c r="BG375"/>
  <c r="BF375"/>
  <c r="T375"/>
  <c r="T374"/>
  <c r="R375"/>
  <c r="R374"/>
  <c r="P375"/>
  <c r="P374"/>
  <c r="BK375"/>
  <c r="BK374"/>
  <c r="J374"/>
  <c r="J375"/>
  <c r="BE375"/>
  <c r="J102"/>
  <c r="BI370"/>
  <c r="BH370"/>
  <c r="BG370"/>
  <c r="BF370"/>
  <c r="T370"/>
  <c r="R370"/>
  <c r="P370"/>
  <c r="BK370"/>
  <c r="J370"/>
  <c r="BE370"/>
  <c r="BI363"/>
  <c r="BH363"/>
  <c r="BG363"/>
  <c r="BF363"/>
  <c r="T363"/>
  <c r="R363"/>
  <c r="P363"/>
  <c r="BK363"/>
  <c r="J363"/>
  <c r="BE363"/>
  <c r="BI358"/>
  <c r="BH358"/>
  <c r="BG358"/>
  <c r="BF358"/>
  <c r="T358"/>
  <c r="R358"/>
  <c r="P358"/>
  <c r="BK358"/>
  <c r="J358"/>
  <c r="BE358"/>
  <c r="BI352"/>
  <c r="BH352"/>
  <c r="BG352"/>
  <c r="BF352"/>
  <c r="T352"/>
  <c r="R352"/>
  <c r="P352"/>
  <c r="BK352"/>
  <c r="J352"/>
  <c r="BE352"/>
  <c r="BI345"/>
  <c r="BH345"/>
  <c r="BG345"/>
  <c r="BF345"/>
  <c r="T345"/>
  <c r="R345"/>
  <c r="P345"/>
  <c r="BK345"/>
  <c r="J345"/>
  <c r="BE345"/>
  <c r="BI339"/>
  <c r="BH339"/>
  <c r="BG339"/>
  <c r="BF339"/>
  <c r="T339"/>
  <c r="R339"/>
  <c r="P339"/>
  <c r="BK339"/>
  <c r="J339"/>
  <c r="BE339"/>
  <c r="BI333"/>
  <c r="BH333"/>
  <c r="BG333"/>
  <c r="BF333"/>
  <c r="T333"/>
  <c r="R333"/>
  <c r="P333"/>
  <c r="BK333"/>
  <c r="J333"/>
  <c r="BE333"/>
  <c r="BI329"/>
  <c r="BH329"/>
  <c r="BG329"/>
  <c r="BF329"/>
  <c r="T329"/>
  <c r="R329"/>
  <c r="P329"/>
  <c r="BK329"/>
  <c r="J329"/>
  <c r="BE329"/>
  <c r="BI325"/>
  <c r="BH325"/>
  <c r="BG325"/>
  <c r="BF325"/>
  <c r="T325"/>
  <c r="R325"/>
  <c r="P325"/>
  <c r="BK325"/>
  <c r="J325"/>
  <c r="BE325"/>
  <c r="BI321"/>
  <c r="BH321"/>
  <c r="BG321"/>
  <c r="BF321"/>
  <c r="T321"/>
  <c r="R321"/>
  <c r="P321"/>
  <c r="BK321"/>
  <c r="J321"/>
  <c r="BE321"/>
  <c r="BI316"/>
  <c r="BH316"/>
  <c r="BG316"/>
  <c r="BF316"/>
  <c r="T316"/>
  <c r="R316"/>
  <c r="P316"/>
  <c r="BK316"/>
  <c r="J316"/>
  <c r="BE316"/>
  <c r="BI312"/>
  <c r="BH312"/>
  <c r="BG312"/>
  <c r="BF312"/>
  <c r="T312"/>
  <c r="R312"/>
  <c r="P312"/>
  <c r="BK312"/>
  <c r="J312"/>
  <c r="BE312"/>
  <c r="BI306"/>
  <c r="BH306"/>
  <c r="BG306"/>
  <c r="BF306"/>
  <c r="T306"/>
  <c r="R306"/>
  <c r="P306"/>
  <c r="BK306"/>
  <c r="J306"/>
  <c r="BE306"/>
  <c r="BI300"/>
  <c r="BH300"/>
  <c r="BG300"/>
  <c r="BF300"/>
  <c r="T300"/>
  <c r="R300"/>
  <c r="P300"/>
  <c r="BK300"/>
  <c r="J300"/>
  <c r="BE300"/>
  <c r="BI293"/>
  <c r="BH293"/>
  <c r="BG293"/>
  <c r="BF293"/>
  <c r="T293"/>
  <c r="T292"/>
  <c r="R293"/>
  <c r="R292"/>
  <c r="P293"/>
  <c r="P292"/>
  <c r="BK293"/>
  <c r="BK292"/>
  <c r="J292"/>
  <c r="J293"/>
  <c r="BE293"/>
  <c r="J101"/>
  <c r="BI286"/>
  <c r="BH286"/>
  <c r="BG286"/>
  <c r="BF286"/>
  <c r="T286"/>
  <c r="R286"/>
  <c r="P286"/>
  <c r="BK286"/>
  <c r="J286"/>
  <c r="BE286"/>
  <c r="BI276"/>
  <c r="BH276"/>
  <c r="BG276"/>
  <c r="BF276"/>
  <c r="T276"/>
  <c r="R276"/>
  <c r="P276"/>
  <c r="BK276"/>
  <c r="J276"/>
  <c r="BE276"/>
  <c r="BI270"/>
  <c r="BH270"/>
  <c r="BG270"/>
  <c r="BF270"/>
  <c r="T270"/>
  <c r="R270"/>
  <c r="P270"/>
  <c r="BK270"/>
  <c r="J270"/>
  <c r="BE270"/>
  <c r="BI264"/>
  <c r="BH264"/>
  <c r="BG264"/>
  <c r="BF264"/>
  <c r="T264"/>
  <c r="R264"/>
  <c r="P264"/>
  <c r="BK264"/>
  <c r="J264"/>
  <c r="BE264"/>
  <c r="BI257"/>
  <c r="BH257"/>
  <c r="BG257"/>
  <c r="BF257"/>
  <c r="T257"/>
  <c r="R257"/>
  <c r="P257"/>
  <c r="BK257"/>
  <c r="J257"/>
  <c r="BE257"/>
  <c r="BI253"/>
  <c r="BH253"/>
  <c r="BG253"/>
  <c r="BF253"/>
  <c r="T253"/>
  <c r="R253"/>
  <c r="P253"/>
  <c r="BK253"/>
  <c r="J253"/>
  <c r="BE253"/>
  <c r="BI249"/>
  <c r="BH249"/>
  <c r="BG249"/>
  <c r="BF249"/>
  <c r="T249"/>
  <c r="R249"/>
  <c r="P249"/>
  <c r="BK249"/>
  <c r="J249"/>
  <c r="BE249"/>
  <c r="BI245"/>
  <c r="BH245"/>
  <c r="BG245"/>
  <c r="BF245"/>
  <c r="T245"/>
  <c r="R245"/>
  <c r="P245"/>
  <c r="BK245"/>
  <c r="J245"/>
  <c r="BE245"/>
  <c r="BI241"/>
  <c r="BH241"/>
  <c r="BG241"/>
  <c r="BF241"/>
  <c r="T241"/>
  <c r="R241"/>
  <c r="P241"/>
  <c r="BK241"/>
  <c r="J241"/>
  <c r="BE241"/>
  <c r="BI236"/>
  <c r="BH236"/>
  <c r="BG236"/>
  <c r="BF236"/>
  <c r="T236"/>
  <c r="R236"/>
  <c r="P236"/>
  <c r="BK236"/>
  <c r="J236"/>
  <c r="BE236"/>
  <c r="BI233"/>
  <c r="BH233"/>
  <c r="BG233"/>
  <c r="BF233"/>
  <c r="T233"/>
  <c r="R233"/>
  <c r="P233"/>
  <c r="BK233"/>
  <c r="J233"/>
  <c r="BE233"/>
  <c r="BI229"/>
  <c r="BH229"/>
  <c r="BG229"/>
  <c r="BF229"/>
  <c r="T229"/>
  <c r="R229"/>
  <c r="P229"/>
  <c r="BK229"/>
  <c r="J229"/>
  <c r="BE229"/>
  <c r="BI227"/>
  <c r="BH227"/>
  <c r="BG227"/>
  <c r="BF227"/>
  <c r="T227"/>
  <c r="R227"/>
  <c r="P227"/>
  <c r="BK227"/>
  <c r="J227"/>
  <c r="BE227"/>
  <c r="BI221"/>
  <c r="BH221"/>
  <c r="BG221"/>
  <c r="BF221"/>
  <c r="T221"/>
  <c r="T220"/>
  <c r="R221"/>
  <c r="R220"/>
  <c r="P221"/>
  <c r="P220"/>
  <c r="BK221"/>
  <c r="BK220"/>
  <c r="J220"/>
  <c r="J221"/>
  <c r="BE221"/>
  <c r="J100"/>
  <c r="BI215"/>
  <c r="BH215"/>
  <c r="BG215"/>
  <c r="BF215"/>
  <c r="T215"/>
  <c r="T214"/>
  <c r="R215"/>
  <c r="R214"/>
  <c r="P215"/>
  <c r="P214"/>
  <c r="BK215"/>
  <c r="BK214"/>
  <c r="J214"/>
  <c r="J215"/>
  <c r="BE215"/>
  <c r="J99"/>
  <c r="BI211"/>
  <c r="BH211"/>
  <c r="BG211"/>
  <c r="BF211"/>
  <c r="T211"/>
  <c r="R211"/>
  <c r="P211"/>
  <c r="BK211"/>
  <c r="J211"/>
  <c r="BE211"/>
  <c r="BI203"/>
  <c r="BH203"/>
  <c r="BG203"/>
  <c r="BF203"/>
  <c r="T203"/>
  <c r="R203"/>
  <c r="P203"/>
  <c r="BK203"/>
  <c r="J203"/>
  <c r="BE203"/>
  <c r="BI200"/>
  <c r="BH200"/>
  <c r="BG200"/>
  <c r="BF200"/>
  <c r="T200"/>
  <c r="R200"/>
  <c r="P200"/>
  <c r="BK200"/>
  <c r="J200"/>
  <c r="BE200"/>
  <c r="BI195"/>
  <c r="BH195"/>
  <c r="BG195"/>
  <c r="BF195"/>
  <c r="T195"/>
  <c r="R195"/>
  <c r="P195"/>
  <c r="BK195"/>
  <c r="J195"/>
  <c r="BE195"/>
  <c r="BI191"/>
  <c r="BH191"/>
  <c r="BG191"/>
  <c r="BF191"/>
  <c r="T191"/>
  <c r="R191"/>
  <c r="P191"/>
  <c r="BK191"/>
  <c r="J191"/>
  <c r="BE191"/>
  <c r="BI187"/>
  <c r="BH187"/>
  <c r="BG187"/>
  <c r="BF187"/>
  <c r="T187"/>
  <c r="R187"/>
  <c r="P187"/>
  <c r="BK187"/>
  <c r="J187"/>
  <c r="BE187"/>
  <c r="BI183"/>
  <c r="BH183"/>
  <c r="BG183"/>
  <c r="BF183"/>
  <c r="T183"/>
  <c r="R183"/>
  <c r="P183"/>
  <c r="BK183"/>
  <c r="J183"/>
  <c r="BE183"/>
  <c r="BI179"/>
  <c r="BH179"/>
  <c r="BG179"/>
  <c r="BF179"/>
  <c r="T179"/>
  <c r="R179"/>
  <c r="P179"/>
  <c r="BK179"/>
  <c r="J179"/>
  <c r="BE179"/>
  <c r="BI175"/>
  <c r="BH175"/>
  <c r="BG175"/>
  <c r="BF175"/>
  <c r="T175"/>
  <c r="R175"/>
  <c r="P175"/>
  <c r="BK175"/>
  <c r="J175"/>
  <c r="BE175"/>
  <c r="BI167"/>
  <c r="BH167"/>
  <c r="BG167"/>
  <c r="BF167"/>
  <c r="T167"/>
  <c r="R167"/>
  <c r="P167"/>
  <c r="BK167"/>
  <c r="J167"/>
  <c r="BE167"/>
  <c r="BI159"/>
  <c r="BH159"/>
  <c r="BG159"/>
  <c r="BF159"/>
  <c r="T159"/>
  <c r="R159"/>
  <c r="P159"/>
  <c r="BK159"/>
  <c r="J159"/>
  <c r="BE159"/>
  <c r="BI152"/>
  <c r="BH152"/>
  <c r="BG152"/>
  <c r="BF152"/>
  <c r="T152"/>
  <c r="R152"/>
  <c r="P152"/>
  <c r="BK152"/>
  <c r="J152"/>
  <c r="BE152"/>
  <c r="BI147"/>
  <c r="BH147"/>
  <c r="BG147"/>
  <c r="BF147"/>
  <c r="T147"/>
  <c r="R147"/>
  <c r="P147"/>
  <c r="BK147"/>
  <c r="J147"/>
  <c r="BE147"/>
  <c r="BI140"/>
  <c r="BH140"/>
  <c r="BG140"/>
  <c r="BF140"/>
  <c r="T140"/>
  <c r="R140"/>
  <c r="P140"/>
  <c r="BK140"/>
  <c r="J140"/>
  <c r="BE140"/>
  <c r="BI136"/>
  <c r="F37"/>
  <c i="1" r="BD96"/>
  <c i="3" r="BH136"/>
  <c r="F36"/>
  <c i="1" r="BC96"/>
  <c i="3" r="BG136"/>
  <c r="F35"/>
  <c i="1" r="BB96"/>
  <c i="3" r="BF136"/>
  <c r="J34"/>
  <c i="1" r="AW96"/>
  <c i="3" r="F34"/>
  <c i="1" r="BA96"/>
  <c i="3" r="T136"/>
  <c r="T135"/>
  <c r="T134"/>
  <c r="T133"/>
  <c r="R136"/>
  <c r="R135"/>
  <c r="R134"/>
  <c r="R133"/>
  <c r="P136"/>
  <c r="P135"/>
  <c r="P134"/>
  <c r="P133"/>
  <c i="1" r="AU96"/>
  <c i="3" r="BK136"/>
  <c r="BK135"/>
  <c r="J135"/>
  <c r="BK134"/>
  <c r="J134"/>
  <c r="BK133"/>
  <c r="J133"/>
  <c r="J96"/>
  <c r="J30"/>
  <c i="1" r="AG96"/>
  <c i="3" r="J136"/>
  <c r="BE136"/>
  <c r="J33"/>
  <c i="1" r="AV96"/>
  <c i="3" r="F33"/>
  <c i="1" r="AZ96"/>
  <c i="3" r="J98"/>
  <c r="J97"/>
  <c r="F127"/>
  <c r="E125"/>
  <c r="F89"/>
  <c r="E87"/>
  <c r="J39"/>
  <c r="J24"/>
  <c r="E24"/>
  <c r="J130"/>
  <c r="J92"/>
  <c r="J23"/>
  <c r="J21"/>
  <c r="E21"/>
  <c r="J129"/>
  <c r="J91"/>
  <c r="J20"/>
  <c r="J18"/>
  <c r="E18"/>
  <c r="F130"/>
  <c r="F92"/>
  <c r="J17"/>
  <c r="J15"/>
  <c r="E15"/>
  <c r="F129"/>
  <c r="F91"/>
  <c r="J14"/>
  <c r="J12"/>
  <c r="J127"/>
  <c r="J89"/>
  <c r="E7"/>
  <c r="E123"/>
  <c r="E85"/>
  <c i="2" r="J37"/>
  <c r="J36"/>
  <c i="1" r="AY95"/>
  <c i="2" r="J35"/>
  <c i="1" r="AX95"/>
  <c i="2" r="BI202"/>
  <c r="BH202"/>
  <c r="BG202"/>
  <c r="BF202"/>
  <c r="T202"/>
  <c r="R202"/>
  <c r="P202"/>
  <c r="BK202"/>
  <c r="J202"/>
  <c r="BE202"/>
  <c r="BI199"/>
  <c r="BH199"/>
  <c r="BG199"/>
  <c r="BF199"/>
  <c r="T199"/>
  <c r="R199"/>
  <c r="P199"/>
  <c r="BK199"/>
  <c r="J199"/>
  <c r="BE199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90"/>
  <c r="BH190"/>
  <c r="BG190"/>
  <c r="BF190"/>
  <c r="T190"/>
  <c r="R190"/>
  <c r="P190"/>
  <c r="BK190"/>
  <c r="J190"/>
  <c r="BE190"/>
  <c r="BI186"/>
  <c r="BH186"/>
  <c r="BG186"/>
  <c r="BF186"/>
  <c r="T186"/>
  <c r="R186"/>
  <c r="P186"/>
  <c r="BK186"/>
  <c r="J186"/>
  <c r="BE186"/>
  <c r="BI183"/>
  <c r="BH183"/>
  <c r="BG183"/>
  <c r="BF183"/>
  <c r="T183"/>
  <c r="R183"/>
  <c r="P183"/>
  <c r="BK183"/>
  <c r="J183"/>
  <c r="BE183"/>
  <c r="BI178"/>
  <c r="BH178"/>
  <c r="BG178"/>
  <c r="BF178"/>
  <c r="T178"/>
  <c r="R178"/>
  <c r="P178"/>
  <c r="BK178"/>
  <c r="J178"/>
  <c r="BE178"/>
  <c r="BI176"/>
  <c r="BH176"/>
  <c r="BG176"/>
  <c r="BF176"/>
  <c r="T176"/>
  <c r="R176"/>
  <c r="P176"/>
  <c r="BK176"/>
  <c r="J176"/>
  <c r="BE176"/>
  <c r="BI172"/>
  <c r="BH172"/>
  <c r="BG172"/>
  <c r="BF172"/>
  <c r="T172"/>
  <c r="R172"/>
  <c r="P172"/>
  <c r="BK172"/>
  <c r="J172"/>
  <c r="BE172"/>
  <c r="BI168"/>
  <c r="BH168"/>
  <c r="BG168"/>
  <c r="BF168"/>
  <c r="T168"/>
  <c r="R168"/>
  <c r="P168"/>
  <c r="BK168"/>
  <c r="J168"/>
  <c r="BE168"/>
  <c r="BI165"/>
  <c r="BH165"/>
  <c r="BG165"/>
  <c r="BF165"/>
  <c r="T165"/>
  <c r="R165"/>
  <c r="P165"/>
  <c r="BK165"/>
  <c r="J165"/>
  <c r="BE165"/>
  <c r="BI156"/>
  <c r="BH156"/>
  <c r="BG156"/>
  <c r="BF156"/>
  <c r="T156"/>
  <c r="R156"/>
  <c r="P156"/>
  <c r="BK156"/>
  <c r="J156"/>
  <c r="BE156"/>
  <c r="BI153"/>
  <c r="BH153"/>
  <c r="BG153"/>
  <c r="BF153"/>
  <c r="T153"/>
  <c r="R153"/>
  <c r="P153"/>
  <c r="BK153"/>
  <c r="J153"/>
  <c r="BE153"/>
  <c r="BI146"/>
  <c r="BH146"/>
  <c r="BG146"/>
  <c r="BF146"/>
  <c r="T146"/>
  <c r="R146"/>
  <c r="P146"/>
  <c r="BK146"/>
  <c r="J146"/>
  <c r="BE146"/>
  <c r="BI139"/>
  <c r="BH139"/>
  <c r="BG139"/>
  <c r="BF139"/>
  <c r="T139"/>
  <c r="R139"/>
  <c r="P139"/>
  <c r="BK139"/>
  <c r="J139"/>
  <c r="BE139"/>
  <c r="BI136"/>
  <c r="BH136"/>
  <c r="BG136"/>
  <c r="BF136"/>
  <c r="T136"/>
  <c r="R136"/>
  <c r="P136"/>
  <c r="BK136"/>
  <c r="J136"/>
  <c r="BE136"/>
  <c r="BI121"/>
  <c r="F37"/>
  <c i="1" r="BD95"/>
  <c i="2" r="BH121"/>
  <c r="F36"/>
  <c i="1" r="BC95"/>
  <c i="2" r="BG121"/>
  <c r="F35"/>
  <c i="1" r="BB95"/>
  <c i="2" r="BF121"/>
  <c r="J34"/>
  <c i="1" r="AW95"/>
  <c i="2" r="F34"/>
  <c i="1" r="BA95"/>
  <c i="2" r="T121"/>
  <c r="T120"/>
  <c r="T119"/>
  <c r="T118"/>
  <c r="R121"/>
  <c r="R120"/>
  <c r="R119"/>
  <c r="R118"/>
  <c r="P121"/>
  <c r="P120"/>
  <c r="P119"/>
  <c r="P118"/>
  <c i="1" r="AU95"/>
  <c i="2" r="BK121"/>
  <c r="BK120"/>
  <c r="J120"/>
  <c r="BK119"/>
  <c r="J119"/>
  <c r="BK118"/>
  <c r="J118"/>
  <c r="J96"/>
  <c r="J30"/>
  <c i="1" r="AG95"/>
  <c i="2" r="J121"/>
  <c r="BE121"/>
  <c r="J33"/>
  <c i="1" r="AV95"/>
  <c i="2" r="F33"/>
  <c i="1" r="AZ95"/>
  <c i="2" r="J98"/>
  <c r="J97"/>
  <c r="F112"/>
  <c r="E110"/>
  <c r="F89"/>
  <c r="E87"/>
  <c r="J39"/>
  <c r="J24"/>
  <c r="E24"/>
  <c r="J115"/>
  <c r="J92"/>
  <c r="J23"/>
  <c r="J21"/>
  <c r="E21"/>
  <c r="J114"/>
  <c r="J91"/>
  <c r="J20"/>
  <c r="J18"/>
  <c r="E18"/>
  <c r="F115"/>
  <c r="F92"/>
  <c r="J17"/>
  <c r="J15"/>
  <c r="E15"/>
  <c r="F114"/>
  <c r="F91"/>
  <c r="J14"/>
  <c r="J12"/>
  <c r="J112"/>
  <c r="J89"/>
  <c r="E7"/>
  <c r="E108"/>
  <c r="E85"/>
  <c i="1" r="BD94"/>
  <c r="W33"/>
  <c r="BC94"/>
  <c r="W32"/>
  <c r="BB94"/>
  <c r="W31"/>
  <c r="BA94"/>
  <c r="W30"/>
  <c r="AZ94"/>
  <c r="W29"/>
  <c r="AY94"/>
  <c r="AX94"/>
  <c r="AW94"/>
  <c r="AK30"/>
  <c r="AV94"/>
  <c r="AK29"/>
  <c r="AU94"/>
  <c r="AT94"/>
  <c r="AS94"/>
  <c r="AG94"/>
  <c r="AK26"/>
  <c r="AT97"/>
  <c r="AN97"/>
  <c r="AT96"/>
  <c r="AN96"/>
  <c r="AT95"/>
  <c r="AN95"/>
  <c r="AN94"/>
  <c r="L90"/>
  <c r="AM90"/>
  <c r="AM89"/>
  <c r="L89"/>
  <c r="AM87"/>
  <c r="L87"/>
  <c r="L85"/>
  <c r="L8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<sst xmlns="http://schemas.openxmlformats.org/spreadsheetml/2006/main">
  <si>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</si>
  <si>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</si>
  <si>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</si>
  <si>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</si>
  <si>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{647b74d6-6dba-4b4d-bbd5-a25e03d15286}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</si>
  <si>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</si>
  <si>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</si>
  <si>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</si>
  <si>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</si>
  <si>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</si>
  <si>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</si>
  <si>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</si>
  <si>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</si>
  <si>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</si>
  <si>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KOPRIVNICE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</si>
  <si>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</si>
  <si>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</si>
  <si>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mostu ev. č. 65C-M6, Severní, Kopřivnice</t>
  </si>
  <si>
    <t>KSO:</t>
  </si>
  <si>
    <t>CC-CZ:</t>
  </si>
  <si>
    <t>Místo:</t>
  </si>
  <si>
    <t xml:space="preserve"> </t>
  </si>
  <si>
    <t>Datum:</t>
  </si>
  <si>
    <t>22. 10. 2019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</si>
  <si>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</si>
  <si>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</si>
  <si>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</si>
  <si>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</si>
  <si>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</si>
  <si>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</si>
  <si>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</si>
  <si>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</si>
  <si>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</si>
  <si>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</si>
  <si>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</si>
  <si>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</si>
  <si>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</si>
  <si>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</si>
  <si>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</si>
  <si>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</si>
  <si>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</si>
  <si>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</si>
  <si>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</si>
  <si>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</si>
  <si>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</si>
  <si>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</si>
  <si>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</si>
  <si>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</si>
  <si>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</si>
  <si>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</si>
  <si>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</si>
  <si>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</si>
  <si>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</si>
  <si>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</si>
  <si>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</si>
  <si>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</si>
  <si>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</si>
  <si>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</si>
  <si>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</si>
  <si>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</si>
  <si>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</si>
  <si>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</si>
  <si>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</si>
  <si>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</si>
  <si>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</si>
  <si>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</si>
  <si>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</si>
  <si>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</si>
  <si>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</si>
  <si>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</si>
  <si>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</si>
  <si>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</si>
  <si>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</si>
  <si>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</si>
  <si>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</si>
  <si>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</si>
  <si>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</si>
  <si>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</si>
  <si>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181</t>
  </si>
  <si>
    <t>Dopravně inženýrské opatření</t>
  </si>
  <si>
    <t>STA</t>
  </si>
  <si>
    <t>1</t>
  </si>
  <si>
    <t>{b47fe9e6-3c43-4202-9b51-2e5a6c63f7f5}</t>
  </si>
  <si>
    <t>2</t>
  </si>
  <si>
    <t>SO 201</t>
  </si>
  <si>
    <t>Most</t>
  </si>
  <si>
    <t>{1dfea7b4-2b22-4799-ae9f-507fd7ab194d}</t>
  </si>
  <si>
    <t>SO 401</t>
  </si>
  <si>
    <t>Přeložka sdělovacího vedení CETIN</t>
  </si>
  <si>
    <t>{0b6bd7b6-b9bf-4f2a-b105-659cf426b862}</t>
  </si>
  <si>
    <t>KRYCÍ LIST SOUPISU PRACÍ</t>
  </si>
  <si>
    <t>Objekt:</t>
  </si>
  <si>
    <t>SO 181 - Dopravně inženýrské opatření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</si>
  <si>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</si>
  <si>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</si>
  <si>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</si>
  <si>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</si>
  <si>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</si>
  <si>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</si>
  <si>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</si>
  <si>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</si>
  <si>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</si>
  <si>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</si>
  <si>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</si>
  <si>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</si>
  <si>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</si>
  <si>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</si>
  <si>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</si>
  <si>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</si>
  <si>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</si>
  <si>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</si>
  <si>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</si>
  <si>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</si>
  <si>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</si>
  <si>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</si>
  <si>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</si>
  <si>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</si>
  <si>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</si>
  <si>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</si>
  <si>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913121111</t>
  </si>
  <si>
    <t>Montáž a demontáž dočasné dopravní značky kompletní základní</t>
  </si>
  <si>
    <t>kus</t>
  </si>
  <si>
    <t>CS ÚRS 2019 02</t>
  </si>
  <si>
    <t>4</t>
  </si>
  <si>
    <t>1429112273</t>
  </si>
  <si>
    <t>PP</t>
  </si>
  <si>
    <t xml:space="preserve">Montáž a demontáž dočasných dopravních značek  kompletních značek vč. podstavce a sloupku základních</t>
  </si>
  <si>
    <t>VV</t>
  </si>
  <si>
    <t xml:space="preserve">"montáž, pronájem, údržba a demontáž dočasného SDZ, základní velikost, reflexní úprava, vč. podstavců a sloupku" </t>
  </si>
  <si>
    <t>"objízdná trasa M1:5000"</t>
  </si>
  <si>
    <t>"IS11c - směrové DZ" 5</t>
  </si>
  <si>
    <t>"B1 - zákaz vjezdu všech vozidel" 3</t>
  </si>
  <si>
    <t>"E5 - dodatková tabulka" 2</t>
  </si>
  <si>
    <t>"IP10a - slepá pozemní komunikace" 2</t>
  </si>
  <si>
    <t xml:space="preserve">"objízdná trasa M1:2000" </t>
  </si>
  <si>
    <t>"IS11c - směrové DZ" 6</t>
  </si>
  <si>
    <t>"B1 - zákaz vjezdu všech vozidel" 2</t>
  </si>
  <si>
    <t>"E5 - dodatková tabulka" 1</t>
  </si>
  <si>
    <t xml:space="preserve">"viz příloha č. D1 181 2Situace" </t>
  </si>
  <si>
    <t>Součet</t>
  </si>
  <si>
    <t>913121211</t>
  </si>
  <si>
    <t>Příplatek k dočasné dopravní značce kompletní základní za první a ZKD den použití</t>
  </si>
  <si>
    <t>1616827045</t>
  </si>
  <si>
    <t xml:space="preserve">Montáž a demontáž dočasných dopravních značek  Příplatek za první a každý další den použití dočasných dopravních značek k ceně 12-1111</t>
  </si>
  <si>
    <t>"pronájem a údržba po dobu výstavby" 23*150</t>
  </si>
  <si>
    <t>3</t>
  </si>
  <si>
    <t>M</t>
  </si>
  <si>
    <t>95271110</t>
  </si>
  <si>
    <t>nájem dopravní značky základní za 1 den/nad 7 dní</t>
  </si>
  <si>
    <t>8</t>
  </si>
  <si>
    <t>-1079598332</t>
  </si>
  <si>
    <t>"IS11c - směrové DZ" 5+6</t>
  </si>
  <si>
    <t>"B1 - zákaz vjezdu všech vozidel" 3+2</t>
  </si>
  <si>
    <t>"E5 - dodatková tabulka" 2+1</t>
  </si>
  <si>
    <t>"IP10a - slepá pozemní komunikace" 2+2</t>
  </si>
  <si>
    <t>95271106</t>
  </si>
  <si>
    <t>nájem sloupku dopravní značky za 1 den/nad 7 dní</t>
  </si>
  <si>
    <t>1540647374</t>
  </si>
  <si>
    <t>"B1 na sloupku společně s E5" 2+1</t>
  </si>
  <si>
    <t>"B1, na sloupku samostatně, umístěna u zábrany" 1+1</t>
  </si>
  <si>
    <t>"IS11c, na sloupku samostatně" 2+4</t>
  </si>
  <si>
    <t>"IP10a, na sloupku samostatně" 2+2</t>
  </si>
  <si>
    <t>5</t>
  </si>
  <si>
    <t>95271102</t>
  </si>
  <si>
    <t xml:space="preserve">nájem podstavce pro dopravní značku  za 1 den/nad 7 dní</t>
  </si>
  <si>
    <t>89788794</t>
  </si>
  <si>
    <t>6</t>
  </si>
  <si>
    <t>913121112</t>
  </si>
  <si>
    <t>Montáž a demontáž dočasné dopravní značky kompletní zvětšené</t>
  </si>
  <si>
    <t>-1386000279</t>
  </si>
  <si>
    <t xml:space="preserve">Montáž a demontáž dočasných dopravních značek  kompletních značek vč. podstavce a sloupku zvětšených</t>
  </si>
  <si>
    <t xml:space="preserve">"montáž, pronájem, údržba a demontáž dočasného SDZ, velkého rozměru, reflexní úprava, vč. podstavců a sloupku" </t>
  </si>
  <si>
    <t>"IS11a - návěst před objížďkou" 3</t>
  </si>
  <si>
    <t>"IS11a - návěst před objížďkou" 2</t>
  </si>
  <si>
    <t>7</t>
  </si>
  <si>
    <t>913121212</t>
  </si>
  <si>
    <t>Příplatek k dočasné dopravní značce kompletní zvětšené za první a ZKD den použití</t>
  </si>
  <si>
    <t>204031079</t>
  </si>
  <si>
    <t xml:space="preserve">Montáž a demontáž dočasných dopravních značek  Příplatek za první a každý další den použití dočasných dopravních značek k ceně 12-1112</t>
  </si>
  <si>
    <t>"pronájem a údržba po dobu výstavby" 5*150</t>
  </si>
  <si>
    <t>95271114</t>
  </si>
  <si>
    <t>nájem dopravní značky zvětšené za 1 den/nad 7 dní</t>
  </si>
  <si>
    <t>1831492350</t>
  </si>
  <si>
    <t>"IS11a - návěst před objížďkou" 3+2</t>
  </si>
  <si>
    <t>37447181</t>
  </si>
  <si>
    <t>"IS11a na sloupku společně s IS11c" 3+2</t>
  </si>
  <si>
    <t>10</t>
  </si>
  <si>
    <t>328113132</t>
  </si>
  <si>
    <t>11</t>
  </si>
  <si>
    <t>913221113</t>
  </si>
  <si>
    <t>Montáž a demontáž dočasné dopravní zábrany světelné šířky 3 m s 5 světly</t>
  </si>
  <si>
    <t>808821207</t>
  </si>
  <si>
    <t>Montáž a demontáž dočasných dopravních zábran světelných včetně zásobníku na akumulátor, šířky 3 m, 5 světel</t>
  </si>
  <si>
    <t>"montáž, pronájem, údržba a demontáž dočasných výstražných světel S7, ozaseno na uzávěře Z2, vč. napájení " 2</t>
  </si>
  <si>
    <t>12</t>
  </si>
  <si>
    <t>913221213</t>
  </si>
  <si>
    <t>Příplatek k dočasné dopravní zábraně světelné šířky 3m s 5 světly za první a ZKD den použití</t>
  </si>
  <si>
    <t>1183960099</t>
  </si>
  <si>
    <t>Montáž a demontáž dočasných dopravních zábran Příplatek za první a každý další den použití dočasných dopravních zábran k ceně 22-1113</t>
  </si>
  <si>
    <t>"pronájem a údržba po dobu výstavby" 2*150</t>
  </si>
  <si>
    <t>13</t>
  </si>
  <si>
    <t>95271139</t>
  </si>
  <si>
    <t>nájem zábrany světelné 3m s 5 světly za 1 den/nad 7 dní</t>
  </si>
  <si>
    <t>-1659048574</t>
  </si>
  <si>
    <t xml:space="preserve">"uzávěra Z2 s 5 signalizačními světly" 2 </t>
  </si>
  <si>
    <t>14</t>
  </si>
  <si>
    <t>95271184</t>
  </si>
  <si>
    <t>nájem akumulátoru 12V/180Ah nájem za 1 den/nad 30 dní</t>
  </si>
  <si>
    <t>-1406429375</t>
  </si>
  <si>
    <t>"nájem akumulátoru pro signalizační světla uzávěry" 2</t>
  </si>
  <si>
    <t>1971345538</t>
  </si>
  <si>
    <t>"nájem sloupku pro upevnění dopravní uzávěry" 2*3</t>
  </si>
  <si>
    <t>16</t>
  </si>
  <si>
    <t>648380331</t>
  </si>
  <si>
    <t>"nájem podstavce pro upevnění dopravní uzávěry" 2*3</t>
  </si>
  <si>
    <t>17</t>
  </si>
  <si>
    <t>913921131</t>
  </si>
  <si>
    <t>Dočasné omezení platnosti zakrytí základní dopravní značky</t>
  </si>
  <si>
    <t>-1356840532</t>
  </si>
  <si>
    <t xml:space="preserve">Dočasné omezení platnosti základní dopravní značky  zakrytí značky</t>
  </si>
  <si>
    <t>"dočasné omezení platnosti stávajícího SDZ" 10</t>
  </si>
  <si>
    <t>18</t>
  </si>
  <si>
    <t>913921132</t>
  </si>
  <si>
    <t>Dočasné omezení platnosti odkrytí základní dopravní značky</t>
  </si>
  <si>
    <t>305684707</t>
  </si>
  <si>
    <t xml:space="preserve">Dočasné omezení platnosti základní dopravní značky  odkrytí značky</t>
  </si>
  <si>
    <t>"zrušení dočasného omezení platnosti stávajícího SDZ" 10</t>
  </si>
  <si>
    <t>SO 201 - Most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</si>
  <si>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</si>
  <si>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</si>
  <si>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</si>
  <si>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</si>
  <si>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</si>
  <si>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</si>
  <si>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</si>
  <si>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</si>
  <si>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</si>
  <si>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</si>
  <si>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765 - Krytina skládaná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</si>
  <si>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</si>
  <si>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</si>
  <si>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</si>
  <si>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VRN4 - Inženýrská činnost</t>
  </si>
  <si>
    <t>Zemní práce</t>
  </si>
  <si>
    <t>113107324</t>
  </si>
  <si>
    <t>Odstranění podkladu z kameniva drceného tl 400 mm strojně pl do 50 m2</t>
  </si>
  <si>
    <t>m2</t>
  </si>
  <si>
    <t>-571825324</t>
  </si>
  <si>
    <t>Odstranění podkladů nebo krytů strojně plochy jednotlivě do 50 m2 s přemístěním hmot na skládku na vzdálenost do 3 m nebo s naložením na dopravní prostředek z kameniva hrubého drceného, o tl. vrstvy přes 300 do 400 mm</t>
  </si>
  <si>
    <t>"odstranění konstrukce vozovky na předmostí v předpokl. tl. 400 mm, s naložením na dopravní prostředek" 7,50*(5,00+5,50)</t>
  </si>
  <si>
    <t>113154122</t>
  </si>
  <si>
    <t>Frézování živičného krytu tl 40 mm pruh š 1 m pl do 500 m2 bez překážek v trase</t>
  </si>
  <si>
    <t>1299643295</t>
  </si>
  <si>
    <t xml:space="preserve">Frézování živičného podkladu nebo krytu  s naložením na dopravní prostředek plochy do 500 m2 bez překážek v trase pruhu šířky přes 0,5 m do 1 m, tloušťky vrstvy 40 mm</t>
  </si>
  <si>
    <t xml:space="preserve">"frézování vrstvy litého asfaltu v tl. 35 mm, s naložením na dopravní prostředek" </t>
  </si>
  <si>
    <t>"chodník" 22,80*1,20</t>
  </si>
  <si>
    <t>"římsa" 23,10*0,80</t>
  </si>
  <si>
    <t xml:space="preserve">"viz příloha č. 4 Stávající příčný řez" </t>
  </si>
  <si>
    <t>113154124</t>
  </si>
  <si>
    <t>Frézování živičného krytu tl 100 mm pruh š 1 m pl do 500 m2 bez překážek v trase</t>
  </si>
  <si>
    <t>384404834</t>
  </si>
  <si>
    <t xml:space="preserve">Frézování živičného podkladu nebo krytu  s naložením na dopravní prostředek plochy do 500 m2 bez překážek v trase pruhu šířky přes 0,5 m do 1 m, tloušťky vrstvy 100 mm</t>
  </si>
  <si>
    <t>"frézování vrstvy stávající asfaltové vozovky na mostě v tl. 100 mm, s naložením na dopravní prostředek" 7,00*16,80</t>
  </si>
  <si>
    <t xml:space="preserve">"viz příloha č. 2 Stávající půdorys" </t>
  </si>
  <si>
    <t>113154226</t>
  </si>
  <si>
    <t>Frézování živičného krytu tl 300 mm pruh š 1 m pl do 500 m2 bez překážek v trase</t>
  </si>
  <si>
    <t>-2081343831</t>
  </si>
  <si>
    <t xml:space="preserve">Frézování živičného podkladu nebo krytu  s naložením na dopravní prostředek plochy do 500 m2 bez překážek v trase pruhu šířky do 1 m, tloušťky vrstvy 300 mm</t>
  </si>
  <si>
    <t xml:space="preserve">"frézování vrstvy stávající asfaltové vozovky mimo most v tl. 250 mm, s naložením na dopravní prostředek" </t>
  </si>
  <si>
    <t>"MK před mostem" 7,00*19,30</t>
  </si>
  <si>
    <t>"MK za mostem" 7,00*14,00+15,00</t>
  </si>
  <si>
    <t>"sjezd" 2*20,00</t>
  </si>
  <si>
    <t>113202111</t>
  </si>
  <si>
    <t>Vytrhání obrub krajníků obrubníků stojatých</t>
  </si>
  <si>
    <t>m</t>
  </si>
  <si>
    <t>1263093633</t>
  </si>
  <si>
    <t xml:space="preserve">Vytrhání obrub  s vybouráním lože, s přemístěním hmot na skládku na vzdálenost do 3 m nebo s naložením na dopravní prostředek z krajníků nebo obrubníků stojatých</t>
  </si>
  <si>
    <t>"obj. hm. suti 0,205 t/m"</t>
  </si>
  <si>
    <t xml:space="preserve">"vybourání stávajících kamenných obrub, vč. vybourání betonového lože, s naložením na dopravní prostředek" </t>
  </si>
  <si>
    <t>"na mostě" 2*23,00</t>
  </si>
  <si>
    <t>"mimo most" 14,80+13,00</t>
  </si>
  <si>
    <t>122201102</t>
  </si>
  <si>
    <t>Odkopávky a prokopávky nezapažené v hornině tř. 3 objem do 1000 m3</t>
  </si>
  <si>
    <t>m3</t>
  </si>
  <si>
    <t>1139592251</t>
  </si>
  <si>
    <t xml:space="preserve">Odkopávky a prokopávky nezapažené  s přehozením výkopku na vzdálenost do 3 m nebo s naložením na dopravní prostředek v hornině tř. 3 přes 100 do 1 000 m3</t>
  </si>
  <si>
    <t xml:space="preserve">"výkop zeminy v přechodové oblasti, s naložením na dopravní prostředek" </t>
  </si>
  <si>
    <t>"opěra 1" 8,50*1,60*(2,20+0,90)/2</t>
  </si>
  <si>
    <t>"opěra 2" 8,50*1,60*(2,20+0,90)/2</t>
  </si>
  <si>
    <t>Mezisoučet</t>
  </si>
  <si>
    <t>"odpočet obj. přechodových klínů" -20,00</t>
  </si>
  <si>
    <t>122201109</t>
  </si>
  <si>
    <t>Příplatek za lepivost u odkopávek v hornině tř. 1 až 3</t>
  </si>
  <si>
    <t>78666040</t>
  </si>
  <si>
    <t xml:space="preserve">Odkopávky a prokopávky nezapažené  s přehozením výkopku na vzdálenost do 3 m nebo s naložením na dopravní prostředek v hornině tř. 3 Příplatek k cenám za lepivost horniny tř. 3</t>
  </si>
  <si>
    <t>22,16*0,50</t>
  </si>
  <si>
    <t>162701105</t>
  </si>
  <si>
    <t>Vodorovné přemístění do 10000 m výkopku/sypaniny z horniny tř. 1 až 4</t>
  </si>
  <si>
    <t>746804168</t>
  </si>
  <si>
    <t xml:space="preserve">Vodorovné přemístění výkopku nebo sypaniny po suchu  na obvyklém dopravním prostředku, bez naložení výkopku, avšak se složením bez rozhrnutí z horniny tř. 1 až 4 na vzdálenost přes 9 000 do 10 000 m</t>
  </si>
  <si>
    <t>"přemístění výkopku na skl. ve vzd. do 20 km" 22,16</t>
  </si>
  <si>
    <t>162701109</t>
  </si>
  <si>
    <t>Příplatek k vodorovnému přemístění výkopku/sypaniny z horniny tř. 1 až 4 ZKD 1000 m přes 10000 m</t>
  </si>
  <si>
    <t>-21352131</t>
  </si>
  <si>
    <t xml:space="preserve">Vodorovné přemístění výkopku nebo sypaniny po suchu  na obvyklém dopravním prostředku, bez naložení výkopku, avšak se složením bez rozhrnutí z horniny tř. 1 až 4 na vzdálenost Příplatek k ceně za každých dalších i započatých 1 000 m</t>
  </si>
  <si>
    <t>"přemístění výkopku na skl. ve vzd. do 20 km" 22,16*10</t>
  </si>
  <si>
    <t>171201201</t>
  </si>
  <si>
    <t>Uložení sypaniny na skládky</t>
  </si>
  <si>
    <t>1878130910</t>
  </si>
  <si>
    <t xml:space="preserve">Uložení sypaniny  na skládky</t>
  </si>
  <si>
    <t>22,16</t>
  </si>
  <si>
    <t>171201211</t>
  </si>
  <si>
    <t>Poplatek za uložení stavebního odpadu - zeminy a kameniva na skládce</t>
  </si>
  <si>
    <t>t</t>
  </si>
  <si>
    <t>-927513533</t>
  </si>
  <si>
    <t>Poplatek za uložení stavebního odpadu na skládce (skládkovné) zeminy a kameniva zatříděného do Katalogu odpadů pod kódem 170 504</t>
  </si>
  <si>
    <t>22,16*2,0</t>
  </si>
  <si>
    <t>172102101</t>
  </si>
  <si>
    <t>Zřízení těsnicí výplně se zhutněním do 100 % PS nebo 0,9 I(d) bez dodání sypaniny</t>
  </si>
  <si>
    <t>-169128185</t>
  </si>
  <si>
    <t xml:space="preserve">Zřízení těsnící výplně z vhodné sypaniny  s přemístěním sypaniny ze vzdálenosti do 10 m, avšak bez dodání sypaniny, s příp. nutným kropením se zhutněním do 100 % PS nebo I(d) 0,9</t>
  </si>
  <si>
    <t>"ochranný zásyp s drenážní funkcí za opěrou, ŠD fr. 0/32, hutnit po vrstvách 300 mm, PS 100%" 2*8,60*0,60*0,90</t>
  </si>
  <si>
    <t xml:space="preserve">"viz příloha č. 10/11 Úprava opěry OP1/OP2" </t>
  </si>
  <si>
    <t>58344171</t>
  </si>
  <si>
    <t>štěrkodrť frakce 0/32</t>
  </si>
  <si>
    <t>1269178895</t>
  </si>
  <si>
    <t>9,288*2 'Přepočtené koeficientem množství</t>
  </si>
  <si>
    <t>174101101</t>
  </si>
  <si>
    <t>Zásyp jam, šachet rýh nebo kolem objektů sypaninou se zhutněním</t>
  </si>
  <si>
    <t>1987366083</t>
  </si>
  <si>
    <t xml:space="preserve">Zásyp sypaninou z jakékoliv horniny  s uložením výkopku ve vrstvách se zhutněním jam, šachet, rýh nebo kolem objektů v těchto vykopávkách</t>
  </si>
  <si>
    <t xml:space="preserve">"zásyp stavební jámy za opěrou ze zeminy vhodné do násypu, hutnit po vrstvách 300 mm, PS 100%" </t>
  </si>
  <si>
    <t>"opěra 1" 7,50*1,60*(2,20+0,90)/2</t>
  </si>
  <si>
    <t>"opěra 2" 7,50*1,60*(2,20+0,90)/2</t>
  </si>
  <si>
    <t>"odpočet betonu přechodových klínů" -16,103</t>
  </si>
  <si>
    <t>"odpočet drenážního zásypu" -9,30</t>
  </si>
  <si>
    <t>58344229</t>
  </si>
  <si>
    <t>štěrkodrť frakce 0/125</t>
  </si>
  <si>
    <t>32</t>
  </si>
  <si>
    <t>-1696165897</t>
  </si>
  <si>
    <t>11,797*2 'Přepočtené koeficientem množství</t>
  </si>
  <si>
    <t>Zakládání</t>
  </si>
  <si>
    <t>274361116</t>
  </si>
  <si>
    <t>Výztuž základových pasů, prahů, věnců a ostruh z betonářské oceli 10 505</t>
  </si>
  <si>
    <t>-961142017</t>
  </si>
  <si>
    <t>Výztuž základových konstrukcí pasů, prahů, věnců a ostruh z betonářské oceli 10 505 (R) nebo BSt 500</t>
  </si>
  <si>
    <t>"lepená výztuž z oceli B500B pro kotvení úpravy podélných prahů" 0,2</t>
  </si>
  <si>
    <t>"výztuž podélných prahů z oceli B500B, spotřeba 100 kg/m3" 0,402</t>
  </si>
  <si>
    <t>Svislé a kompletní konstrukce</t>
  </si>
  <si>
    <t>317122111</t>
  </si>
  <si>
    <t>Osazení říms z ŽB lícních panelů s kotvením délky do 2 m</t>
  </si>
  <si>
    <t>1605522699</t>
  </si>
  <si>
    <t xml:space="preserve">Osazení říms ze železobetonových lícních panelů  do nosné konstrukce mostu, s kotvením délky dílce do 2 m</t>
  </si>
  <si>
    <t>"osazení lícního prefabrikátu, dl. 2 m, tl. 120 mm, beton tř. C30/37 SVP XF4, ocel B500B" (22,90+23,00)/2</t>
  </si>
  <si>
    <t xml:space="preserve">"vč. vrtání otvoru průměru 32 mm a kotvy M24 dl. 400 mm" </t>
  </si>
  <si>
    <t xml:space="preserve">"vit příloha č. 8 Příčný řez" </t>
  </si>
  <si>
    <t>59383630</t>
  </si>
  <si>
    <t>prefabrikát lícní římsový 1,99x0,55x0,12m</t>
  </si>
  <si>
    <t>-1818567590</t>
  </si>
  <si>
    <t>19</t>
  </si>
  <si>
    <t>317171126</t>
  </si>
  <si>
    <t>Kotvení monolitického betonu římsy do mostovky kotvou do vývrtu</t>
  </si>
  <si>
    <t>660884709</t>
  </si>
  <si>
    <t xml:space="preserve">Kotvení monolitického betonu římsy do mostovky  kotvou do vývrtu</t>
  </si>
  <si>
    <t>"kotva římsy NK, vč. oka pro ukotvení" 16</t>
  </si>
  <si>
    <t>20</t>
  </si>
  <si>
    <t>54879202</t>
  </si>
  <si>
    <t xml:space="preserve">kotva do vývrtu pro kotvení mostní  římsy</t>
  </si>
  <si>
    <t>-1833331570</t>
  </si>
  <si>
    <t>"kotva římsy" 16</t>
  </si>
  <si>
    <t>317321118</t>
  </si>
  <si>
    <t>Mostní římsy ze ŽB C 30/37</t>
  </si>
  <si>
    <t>-687415293</t>
  </si>
  <si>
    <t xml:space="preserve">Římsy ze železového betonu  C 30/37</t>
  </si>
  <si>
    <t xml:space="preserve">"mostní  monolitické ŽB římsy z betonu tř. C30/37" 22,90*1,88*0,23+23,00*0,63*0,23</t>
  </si>
  <si>
    <t xml:space="preserve">"viz příloha č. 7 Podélný řez, pohled" </t>
  </si>
  <si>
    <t>22</t>
  </si>
  <si>
    <t>317353121</t>
  </si>
  <si>
    <t>Bednění mostních říms všech tvarů - zřízení</t>
  </si>
  <si>
    <t>1985723227</t>
  </si>
  <si>
    <t xml:space="preserve">Bednění mostní římsy  zřízení všech tvarů</t>
  </si>
  <si>
    <t>"zřízení bednění mostní římsy" (22,90+23,00)*0,30+2*0,30*(2,00+0,80)</t>
  </si>
  <si>
    <t>23</t>
  </si>
  <si>
    <t>317353221</t>
  </si>
  <si>
    <t>Bednění mostních říms všech tvarů - odstranění</t>
  </si>
  <si>
    <t>-1917198881</t>
  </si>
  <si>
    <t xml:space="preserve">Bednění mostní římsy  odstranění všech tvarů</t>
  </si>
  <si>
    <t>"odstranění bednění mostní římsy" (22,90+23,00)*0,30+2*0,30*(2,00+0,80)</t>
  </si>
  <si>
    <t>24</t>
  </si>
  <si>
    <t>317361116</t>
  </si>
  <si>
    <t>Výztuž mostních říms z betonářské oceli 10 505</t>
  </si>
  <si>
    <t>-645270873</t>
  </si>
  <si>
    <t xml:space="preserve">Výztuž mostních železobetonových říms  z betonářské oceli 10 505 (R) nebo BSt 500</t>
  </si>
  <si>
    <t>"výztuž monolitické ŽB římsy z oceli B500B" 13,2*0,16</t>
  </si>
  <si>
    <t>25</t>
  </si>
  <si>
    <t>334323117</t>
  </si>
  <si>
    <t>Mostní opěry a úložné prahy ze ŽB C 25/30</t>
  </si>
  <si>
    <t>-563458297</t>
  </si>
  <si>
    <t>Mostní opěry a úložné prahy z betonu železového C 25/30</t>
  </si>
  <si>
    <t>"beton tř. C25/30 pro podélné prahy" 2*11,50*0,60*0,30</t>
  </si>
  <si>
    <t>26</t>
  </si>
  <si>
    <t>334323218</t>
  </si>
  <si>
    <t>Mostní křídla a závěrné zídky ze ŽB C 30/37</t>
  </si>
  <si>
    <t>725327805</t>
  </si>
  <si>
    <t>Mostní křídla a závěrné zídky z betonu železového C 30/37</t>
  </si>
  <si>
    <t xml:space="preserve">"úprava křídel pod římsami, nadbetonávka ve v. 1 m, beton C30/37 - XC4" </t>
  </si>
  <si>
    <t>"křídla opěry 1" (3,10*0,60*1,00)+(3,20*0,60*0,60+3,20*1,10*0,30)</t>
  </si>
  <si>
    <t>"křídla opěry 2" (3,20*0,60*1,00)+(3,10*0,60*0,60+3,10*1,10*0,26)</t>
  </si>
  <si>
    <t>27</t>
  </si>
  <si>
    <t>334352111</t>
  </si>
  <si>
    <t>Bednění mostních křídel a závěrných zídek ze systémového bednění s výplní z překližek - zřízení</t>
  </si>
  <si>
    <t>939945069</t>
  </si>
  <si>
    <t xml:space="preserve">Bednění mostních křídel a závěrných zídek ze systémového bednění  zřízení z překližek</t>
  </si>
  <si>
    <t xml:space="preserve">"zřízení bednění pro křídla spodní stavby" </t>
  </si>
  <si>
    <t>"křídla opěry 1" 2*(3,10*1,00+0,60*1,00)+2*(3,20*0,80+1,00*1,00)+3,20*(0,40+0,30)</t>
  </si>
  <si>
    <t>"křídla opěry 2" 2*(3,20*1,00+0,60*1,00)+2*(3,10*0,80+1,00*1,00)+3,10*(0,40+0,30)</t>
  </si>
  <si>
    <t>28</t>
  </si>
  <si>
    <t>334352211</t>
  </si>
  <si>
    <t>Bednění mostních křídel a závěrných zídek ze systémového bednění s výplní z překližek - odstranění</t>
  </si>
  <si>
    <t>1742129592</t>
  </si>
  <si>
    <t xml:space="preserve">Bednění mostních křídel a závěrných zídek ze systémového bednění  odstranění z překližek</t>
  </si>
  <si>
    <t xml:space="preserve">"odstranění bednění pro křídla spodní stavby" </t>
  </si>
  <si>
    <t>29</t>
  </si>
  <si>
    <t>334361226</t>
  </si>
  <si>
    <t>Výztuž křídel, závěrných zdí z betonářské oceli 10 505</t>
  </si>
  <si>
    <t>-930197290</t>
  </si>
  <si>
    <t xml:space="preserve">Výztuž betonářská mostních konstrukcí  opěr, úložných prahů, křídel, závěrných zídek, bloků ložisek, pilířů a sloupů z oceli 10 505 (R) nebo BSt 500 křídel, závěrných zdí</t>
  </si>
  <si>
    <t xml:space="preserve">"výztuž spodní stavby z oceli B500B, spotřeba 150 kg/m3" </t>
  </si>
  <si>
    <t>"křídla" 7,991*0,15</t>
  </si>
  <si>
    <t xml:space="preserve">"lepená výztuž B500B, spotřeba 3,85kg/m" </t>
  </si>
  <si>
    <t>"křídla opěry 1" (4*8*0,70*3,85)/1000</t>
  </si>
  <si>
    <t>"křídla opěry 2" (4*8*0,70*3,85)/1000</t>
  </si>
  <si>
    <t>30</t>
  </si>
  <si>
    <t>388995212</t>
  </si>
  <si>
    <t>Chránička kabelů z trub HDPE v římse DN 110</t>
  </si>
  <si>
    <t>1297061792</t>
  </si>
  <si>
    <t xml:space="preserve">Chránička kabelů v římse z trub HDPE  přes DN 80 do DN 110</t>
  </si>
  <si>
    <t>"korugovaná chráníčka DN110"</t>
  </si>
  <si>
    <t>"mostní svršek" 3*(23,00+2*2,00)</t>
  </si>
  <si>
    <t>"mostní vybavení" 4*23,00</t>
  </si>
  <si>
    <t>Vodorovné konstrukce</t>
  </si>
  <si>
    <t>31</t>
  </si>
  <si>
    <t>421321107</t>
  </si>
  <si>
    <t>Mostní nosné konstrukce deskové přechodové z mezerovitého betonu</t>
  </si>
  <si>
    <t>472409194</t>
  </si>
  <si>
    <t xml:space="preserve">Mostní železobetonové nosné konstrukce deskové nebo klenbové, trámové, ostatní  deskové přechodové, z mezerovitého betonu MCB</t>
  </si>
  <si>
    <t xml:space="preserve">"přechodový klín z mezerovitého betonu MCB" </t>
  </si>
  <si>
    <t>"klín" 2*7,90*2,00*0,75/2</t>
  </si>
  <si>
    <t>"beton pod chodníkem" (3,10+3,20)*0,75*0,90</t>
  </si>
  <si>
    <t>421321128</t>
  </si>
  <si>
    <t>Mostní nosné konstrukce deskové ze ŽB C 30/37</t>
  </si>
  <si>
    <t>1985288896</t>
  </si>
  <si>
    <t xml:space="preserve">Mostní železobetonové nosné konstrukce deskové nebo klenbové, trámové, ostatní  deskové, z betonu C 30/37</t>
  </si>
  <si>
    <t xml:space="preserve">"ŽB deska z betonu tř. C30/37 - XF2" </t>
  </si>
  <si>
    <t>"deska" 2,30*13,40</t>
  </si>
  <si>
    <t>"viz příloha č. 8 Příčný řez"</t>
  </si>
  <si>
    <t>33</t>
  </si>
  <si>
    <t>423321122</t>
  </si>
  <si>
    <t>Betonáž příčníků tyčových dílců z betonu C 30/37</t>
  </si>
  <si>
    <t>-1028201473</t>
  </si>
  <si>
    <t xml:space="preserve">Betonáž příčníků tyčových dílců  z betonu C 30/37</t>
  </si>
  <si>
    <t xml:space="preserve">"ŽB příčníky z betonu tř. C30/37 - XF2" </t>
  </si>
  <si>
    <t>"příčníky" (9,02+8,60)*1,60-(20*0,20*0,80)</t>
  </si>
  <si>
    <t>"viz příloha č. 7 Podélný řez"</t>
  </si>
  <si>
    <t>34</t>
  </si>
  <si>
    <t>421361226</t>
  </si>
  <si>
    <t>Výztuž ŽB deskového mostu z betonářské oceli 10 505</t>
  </si>
  <si>
    <t>-2015537718</t>
  </si>
  <si>
    <t xml:space="preserve">Výztuž deskových konstrukcí  z betonářské oceli 10 505 (R) nebo BSt 500 deskového mostu</t>
  </si>
  <si>
    <t>"betonářská výztuž B500B ŽB desky a příčníků, spotřeba 180 kg/m3" (55,812*180)/1000</t>
  </si>
  <si>
    <t>35</t>
  </si>
  <si>
    <t>423331251</t>
  </si>
  <si>
    <t>Mostní předpjaté betonové nosné konstrukce trámové z betonu C 45/55</t>
  </si>
  <si>
    <t>620063537</t>
  </si>
  <si>
    <t xml:space="preserve">Mostní předpjaté betonové nosné konstrukce deskové, klenbové, trámové,  komorové  trámové, z betonu C 45/55</t>
  </si>
  <si>
    <t xml:space="preserve">"beton tř.  C45/55 - XF1 pro předpjaté prefabrikované nosníky, dl. 15 m, v. 650 mm,  celkem 10 ks" 0,20*15,00*10</t>
  </si>
  <si>
    <t xml:space="preserve">"viz příloha č. 8 Příčný řez" </t>
  </si>
  <si>
    <t>36</t>
  </si>
  <si>
    <t>421371120</t>
  </si>
  <si>
    <t>Zhotovení předpínacích kabelů nosné konstrukce mostů nesoudržných jednolanových</t>
  </si>
  <si>
    <t>747827140</t>
  </si>
  <si>
    <t xml:space="preserve">Výztuž předpínací nosné konstrukce mostů  zhotovení kabelů nesoudržných jednolanových</t>
  </si>
  <si>
    <t>"předpjatá výztuž prefabrikovaných nosníků" (2720,00*1,172)/1000</t>
  </si>
  <si>
    <t>37</t>
  </si>
  <si>
    <t>31450711</t>
  </si>
  <si>
    <t>lano ocelové jednopramenné Pz 1x19 drátů 1770MPa D 1mm</t>
  </si>
  <si>
    <t>1832130207</t>
  </si>
  <si>
    <t>"předpjatá výztuž prefabrikovaných nosníků" 10*16*(15,00+2*1,00)</t>
  </si>
  <si>
    <t>38</t>
  </si>
  <si>
    <t>423361216</t>
  </si>
  <si>
    <t>Výztuž trámové konstrukce z betonářské oceli 10 505</t>
  </si>
  <si>
    <t>-1032123051</t>
  </si>
  <si>
    <t xml:space="preserve">Výztuž trámové a komorové konstrukce  z betonářské oceli 10 505 (R) nebo BSt 500 trámové konstrukce</t>
  </si>
  <si>
    <t>"betonářská výztuž prefabrikovaných nosníků" (500,00*1,0)/1000</t>
  </si>
  <si>
    <t>39</t>
  </si>
  <si>
    <t>423351111</t>
  </si>
  <si>
    <t>Bednění spodní příčníku trámu - zřízení</t>
  </si>
  <si>
    <t>1352149683</t>
  </si>
  <si>
    <t xml:space="preserve">Bednění trámové a komorové konstrukce  příčníku trámu spodní zřízení</t>
  </si>
  <si>
    <t xml:space="preserve">"zřízení bednění ŽB desky a příčníků" </t>
  </si>
  <si>
    <t>"deska" 16,80*0,30*2</t>
  </si>
  <si>
    <t>"příčníky" 4*10,50*1,00+4*1,60*1,00</t>
  </si>
  <si>
    <t>40</t>
  </si>
  <si>
    <t>423351211</t>
  </si>
  <si>
    <t>Bednění spodní příčníku trámu - odstranění</t>
  </si>
  <si>
    <t>-1083727564</t>
  </si>
  <si>
    <t xml:space="preserve">Bednění trámové a komorové konstrukce  příčníku trámu spodní odstranění</t>
  </si>
  <si>
    <t xml:space="preserve">"odstranění bednění ŽB desky a příčníků" </t>
  </si>
  <si>
    <t>41</t>
  </si>
  <si>
    <t>423355311</t>
  </si>
  <si>
    <t>Ztracené bednění - spřažené desky - záklop z prken</t>
  </si>
  <si>
    <t>-724699680</t>
  </si>
  <si>
    <t xml:space="preserve">Bednění trámové a komorové konstrukce  ztracené bednění- spřažené desky záklop z prken</t>
  </si>
  <si>
    <t>"ztracené bednění ŽB desky, tl. 30 mm, š. 600 mm" 15,00*0,60*9</t>
  </si>
  <si>
    <t>"ztracené bednění římsy, tl. 20 mm, š. do 300mm" 22,90+23,00</t>
  </si>
  <si>
    <t>42</t>
  </si>
  <si>
    <t>423361226</t>
  </si>
  <si>
    <t>Výztuž příčníku trámu z betonářské oceli 10 505</t>
  </si>
  <si>
    <t>211669560</t>
  </si>
  <si>
    <t xml:space="preserve">Výztuž trámové a komorové konstrukce  z betonářské oceli 10 505 (R) nebo BSt 500 příčníku trámu</t>
  </si>
  <si>
    <t xml:space="preserve">"lepená výztuž B500B - kotvení Nk do spodní stavby, spotřeba 3,85 kg/m" </t>
  </si>
  <si>
    <t>"op1" (9,00*0,70*3,85)/1000</t>
  </si>
  <si>
    <t>"op2" (10,00*0,70*3,85)/1000</t>
  </si>
  <si>
    <t>43</t>
  </si>
  <si>
    <t>451477121</t>
  </si>
  <si>
    <t>Podkladní vrstva plastbetonová drenážní první vrstva tl 20 mm</t>
  </si>
  <si>
    <t>-1069739668</t>
  </si>
  <si>
    <t xml:space="preserve">Podkladní vrstva plastbetonová  drenážní, tloušťky do 20 mm první vrstva</t>
  </si>
  <si>
    <t xml:space="preserve">"sanace a vyspravení úložného prahu plastbetonem tl. do 200 mm" </t>
  </si>
  <si>
    <t>"opěra 1 a 2" 2*(10,00*1,60)</t>
  </si>
  <si>
    <t>44</t>
  </si>
  <si>
    <t>458311131</t>
  </si>
  <si>
    <t>Filtrační vrstvy za opěrou z betonu drenážního hutněného po vrstvách</t>
  </si>
  <si>
    <t>451037523</t>
  </si>
  <si>
    <t xml:space="preserve">Výplňové klíny a filtrační vrstvy za opěrou z betonu hutněného po vrstvách  filtračního drenážního</t>
  </si>
  <si>
    <t xml:space="preserve">"drenážní polymerbeton tl. 35 mm, pás š. 150 mm" </t>
  </si>
  <si>
    <t>"podélný pás" 0,15*0,045*16,74*2</t>
  </si>
  <si>
    <t>"žebra u odvodňovače" (0,95*0,78*0,045)*2</t>
  </si>
  <si>
    <t>"žebra u odvodňovače izolace" (0,40*0,40*0,045)*4</t>
  </si>
  <si>
    <t>45</t>
  </si>
  <si>
    <t>465513256</t>
  </si>
  <si>
    <t>Dlažba svahu u opěr z upraveného lomového žulového kamene tl 250 mm do lože C 25/30 pl do 10 m2</t>
  </si>
  <si>
    <t>2067519775</t>
  </si>
  <si>
    <t xml:space="preserve">Dlažba svahu u mostních opěr z upraveného lomového žulového kamene  s vyspárováním maltou MC 25, šíře spáry 15 mm do betonového lože C 25/30 tloušťky 250 mm, plochy do 10 m2</t>
  </si>
  <si>
    <t xml:space="preserve">"kamenná zádlažba za římsou tl. 250 mm, vč. bet. lože tř. C25/30 tl. 150 mm, ohraničení bet. obrubou a přespárování opevnění betonem"  2*0,75</t>
  </si>
  <si>
    <t>Komunikace pozemní</t>
  </si>
  <si>
    <t>46</t>
  </si>
  <si>
    <t>564861111</t>
  </si>
  <si>
    <t>Podklad ze štěrkodrtě ŠD tl 200 mm</t>
  </si>
  <si>
    <t>-2083595994</t>
  </si>
  <si>
    <t xml:space="preserve">Podklad ze štěrkodrti ŠD  s rozprostřením a zhutněním, po zhutnění tl. 200 mm</t>
  </si>
  <si>
    <t xml:space="preserve">"podkladní vrstva ze ŠD fr. 0/63, tl. 200 mm" </t>
  </si>
  <si>
    <t>"chodník před a za mostem" (50,00-22,90)*2,00</t>
  </si>
  <si>
    <t>"vozovka mimo most" 2*5,00*8,50</t>
  </si>
  <si>
    <t>47</t>
  </si>
  <si>
    <t>565155121</t>
  </si>
  <si>
    <t>Asfaltový beton vrstva podkladní ACP 16 (obalované kamenivo OKS) tl 70 mm š přes 3 m</t>
  </si>
  <si>
    <t>-683755598</t>
  </si>
  <si>
    <t xml:space="preserve">Asfaltový beton vrstva podkladní ACP 16 (obalované kamenivo střednězrnné - OKS)  s rozprostřením a zhutněním v pruhu šířky přes 3 m, po zhutnění tl. 70 mm</t>
  </si>
  <si>
    <t>"podkladní vrstva z asfaltového betonu ACP16+ PMB vozovky mimo most, tl. 70 mm" (50,00-16,74)*7,50+2*20,00</t>
  </si>
  <si>
    <t>48</t>
  </si>
  <si>
    <t>567122112</t>
  </si>
  <si>
    <t>Podklad ze směsi stmelené cementem SC C 8/10 (KSC I) tl 130 mm</t>
  </si>
  <si>
    <t>-1609596422</t>
  </si>
  <si>
    <t>Podklad ze směsi stmelené cementem SC bez dilatačních spár, s rozprostřením a zhutněním SC C 8/10 (KSC I), po zhutnění tl. 130 mm</t>
  </si>
  <si>
    <t xml:space="preserve">"podkladní vrstva ze KSC fr. 0/32 C8/10, tl. 130 mm" </t>
  </si>
  <si>
    <t>"vozovka mimo most" 2*5,00*8,00</t>
  </si>
  <si>
    <t>49</t>
  </si>
  <si>
    <t>573191111</t>
  </si>
  <si>
    <t>Postřik infiltrační kationaktivní emulzí v množství 1 kg/m2</t>
  </si>
  <si>
    <t>-359434270</t>
  </si>
  <si>
    <t>Postřik infiltrační kationaktivní emulzí v množství 1,00 kg/m2</t>
  </si>
  <si>
    <t>"infiltrační postřik vozovky mimo most PS-I C40 BP7, min. 1,00 kg/m2" (50,00-16,74)*7,50+2*20,00</t>
  </si>
  <si>
    <t>50</t>
  </si>
  <si>
    <t>573231106</t>
  </si>
  <si>
    <t>Postřik živičný spojovací ze silniční emulze v množství 0,25 kg/m2</t>
  </si>
  <si>
    <t>-422490535</t>
  </si>
  <si>
    <t>Postřik spojovací PS bez posypu kamenivem ze silniční emulze, v množství 0,25 kg/m2</t>
  </si>
  <si>
    <t>"spojovací postřik PS-E C40 BP5, min. 0,25 kg/m2"</t>
  </si>
  <si>
    <t>"skladba vozovky na mostě" 7,50*16,74</t>
  </si>
  <si>
    <t>"skladba vozovky mimo most" (50,00-16,74)*7,50+2*20,00</t>
  </si>
  <si>
    <t>51</t>
  </si>
  <si>
    <t>577134141</t>
  </si>
  <si>
    <t>Asfaltový beton vrstva obrusná ACO 11 (ABS) tř. I tl 40 mm š přes 3 m z modifikovaného asfaltu</t>
  </si>
  <si>
    <t>1506870159</t>
  </si>
  <si>
    <t xml:space="preserve">Asfaltový beton vrstva obrusná ACO 11 (ABS)  s rozprostřením a se zhutněním z modifikovaného asfaltu v pruhu šířky přes 3 m tl. 40 mm</t>
  </si>
  <si>
    <t xml:space="preserve">"obrusná vrstva vozovky ACO11+ PMB, tl. 40 mm" </t>
  </si>
  <si>
    <t>"na mostě" 7,50*16,74</t>
  </si>
  <si>
    <t>"mimo most" (50,00-16,74)*7,50+2*20,00</t>
  </si>
  <si>
    <t>52</t>
  </si>
  <si>
    <t>578143133</t>
  </si>
  <si>
    <t>Litý asfalt MA 11 (LAS) tl 45 mm š do 3 m z modifikovaného asfaltu</t>
  </si>
  <si>
    <t>-1123529181</t>
  </si>
  <si>
    <t xml:space="preserve">Litý asfalt MA 11 (LAS) s rozprostřením  z modifikovaného asfaltu v pruhu šířky do 3 m tl. 45 mm</t>
  </si>
  <si>
    <t>"ochrana izolace mostovky pod vozovkou z litého asfaltu MA11 IV tl. 45 mm" 16,74*7,50</t>
  </si>
  <si>
    <t>53</t>
  </si>
  <si>
    <t>596211111</t>
  </si>
  <si>
    <t>Kladení zámkové dlažby komunikací pro pěší tl 60 mm skupiny A pl do 100 m2</t>
  </si>
  <si>
    <t>-1037363988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</si>
  <si>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50 do 100 m2</t>
  </si>
  <si>
    <t xml:space="preserve">"betonová dl. tl. 60 mm chodníku před a za mostem, vč. lože z DK fr. 4/8 tl. 30 mm" </t>
  </si>
  <si>
    <t>"šedá" ((50,00-22,90)*2,00)-10,52</t>
  </si>
  <si>
    <t>"reliéfní pro vodící a varovné pásy"</t>
  </si>
  <si>
    <t>"před op1" (2,00+14,00+1,70)*0,40</t>
  </si>
  <si>
    <t>"za op2" (1,70*0,40)+2*(5,20*0,15)+(3,00*0,40)</t>
  </si>
  <si>
    <t>54</t>
  </si>
  <si>
    <t>59245015</t>
  </si>
  <si>
    <t>dlažba zámková tvaru I 200x165x60mm přírodní</t>
  </si>
  <si>
    <t>87429267</t>
  </si>
  <si>
    <t>43,68*1,03</t>
  </si>
  <si>
    <t>55</t>
  </si>
  <si>
    <t>59245222</t>
  </si>
  <si>
    <t>dlažba zámková tvaru I pro nevidomé 200x165x60mm barevná</t>
  </si>
  <si>
    <t>1901001565</t>
  </si>
  <si>
    <t>10,52*1,03</t>
  </si>
  <si>
    <t>Úpravy povrchů, podlahy a osazování výplní</t>
  </si>
  <si>
    <t>56</t>
  </si>
  <si>
    <t>622821001</t>
  </si>
  <si>
    <t>Vnější sanační zatřená omítka pro vlhké zdivo prováděná ručně</t>
  </si>
  <si>
    <t>-493826221</t>
  </si>
  <si>
    <t xml:space="preserve">Sanační omítka vnějších ploch  stěn pro vlhké zdivo, prováděná včetně sanačního postřiku tl. do 5 mm, tl. jádrové omítky do 20 mm ručně zatřená</t>
  </si>
  <si>
    <t xml:space="preserve">"sanace opěr a křídel - jemná sanační omítka tl. 5 mm" </t>
  </si>
  <si>
    <t>"líc opěr 1 a 2" (10,00*0,70+2*1,70*0,70/2)*2</t>
  </si>
  <si>
    <t>57</t>
  </si>
  <si>
    <t>628611102</t>
  </si>
  <si>
    <t>Nátěr betonu mostu epoxidový 2x ochranný nepružný OS-B</t>
  </si>
  <si>
    <t>1097061297</t>
  </si>
  <si>
    <t xml:space="preserve">Nátěr mostních betonových konstrukcí  epoxidový 2x ochranný nepružný OS-B</t>
  </si>
  <si>
    <t>"ochranný epoxidový nátěr - NK pod římsou" (16,60+16,80)*(0,30+0,15)</t>
  </si>
  <si>
    <t>58</t>
  </si>
  <si>
    <t>628612101</t>
  </si>
  <si>
    <t>Nátěr žlabu mostních říms epoxipolyamidový základní a vrchní</t>
  </si>
  <si>
    <t>-462635065</t>
  </si>
  <si>
    <t xml:space="preserve">Nátěr žlabu mostních říms  epoxipolyamidový základní a ochranný</t>
  </si>
  <si>
    <t>"ochranný nátěr povrchu říms OS-E" (0,15+0,20)*(22,90+23,00)</t>
  </si>
  <si>
    <t>59</t>
  </si>
  <si>
    <t>632664111</t>
  </si>
  <si>
    <t>Nátěr betonové podlahy mostu epoxidový 2x penetrační</t>
  </si>
  <si>
    <t>1172518881</t>
  </si>
  <si>
    <t xml:space="preserve">Nátěr betonové podlahy  mostu epoxidový 2x penetrační</t>
  </si>
  <si>
    <t>"penetrančí nátěr římsy pro přilnavost vozovkových vrstev" (22,90+23,00)*0,10</t>
  </si>
  <si>
    <t>60</t>
  </si>
  <si>
    <t>911121111</t>
  </si>
  <si>
    <t>Montáž zábradlí ocelového přichyceného vruty do betonového podkladu</t>
  </si>
  <si>
    <t>540382655</t>
  </si>
  <si>
    <t xml:space="preserve">Montáž zábradlí ocelového  přichyceného vruty do betonového podkladu</t>
  </si>
  <si>
    <t>"osazení zábradlí se svislou výplní, vč. protikorozní ochrany a polymerbetonu tl. 10 mm pod kotevní desky zábradlí" 2*22,90</t>
  </si>
  <si>
    <t>"viz příloha č. 14 Zábradlí"</t>
  </si>
  <si>
    <t>61</t>
  </si>
  <si>
    <t>55391534</t>
  </si>
  <si>
    <t>zábradelní systém Pz s výplní ze svislých ocelových tyčí ZSNH4/H2</t>
  </si>
  <si>
    <t>-1053643256</t>
  </si>
  <si>
    <t>62</t>
  </si>
  <si>
    <t>914111111R</t>
  </si>
  <si>
    <t>Montáž tabulky s názvem dodavatele stavby a datem výstavby</t>
  </si>
  <si>
    <t>kpl</t>
  </si>
  <si>
    <t>990242090</t>
  </si>
  <si>
    <t>"kompletní montáž tabulky s názvem dodavatele stavby a datem výstavby, vč. materiálu a dodávky" 1</t>
  </si>
  <si>
    <t>63</t>
  </si>
  <si>
    <t>914112111</t>
  </si>
  <si>
    <t>Tabulka s označením evidenčního čísla mostu</t>
  </si>
  <si>
    <t>1097341110</t>
  </si>
  <si>
    <t xml:space="preserve">Tabulka s označením evidenčního čísla mostu  na sloupek</t>
  </si>
  <si>
    <t>"značka evidenčního čísla mostu, vč. osazení" 2</t>
  </si>
  <si>
    <t>64</t>
  </si>
  <si>
    <t>916131213</t>
  </si>
  <si>
    <t>Osazení silničního obrubníku betonového stojatého s boční opěrou do lože z betonu prostého</t>
  </si>
  <si>
    <t>-237327914</t>
  </si>
  <si>
    <t>Osazení silničního obrubníku betonového se zřízením lože, s vyplněním a zatřením spár cementovou maltou stojatého s boční opěrou z betonu prostého, do lože z betonu prostého</t>
  </si>
  <si>
    <t>"osazení silniční obruby 15/25 před a za mostem, vč. betonového lože tř C25/30" 50,00-22,90</t>
  </si>
  <si>
    <t>65</t>
  </si>
  <si>
    <t>59217023</t>
  </si>
  <si>
    <t>obrubník betonový chodníkový 1000x150x250mm</t>
  </si>
  <si>
    <t>-2111316315</t>
  </si>
  <si>
    <t>27,10*1,03</t>
  </si>
  <si>
    <t>66</t>
  </si>
  <si>
    <t>919121132</t>
  </si>
  <si>
    <t>Těsnění spár zálivkou za studena pro komůrky š 20 mm hl 50 mm s těsnicím profilem</t>
  </si>
  <si>
    <t>742251370</t>
  </si>
  <si>
    <t xml:space="preserve">Utěsnění dilatačních spár zálivkou za studena  v cementobetonovém nebo živičném krytu včetně adhezního nátěru s těsnicím profilem pod zálivkou, pro komůrky šířky 20 mm, hloubky 50 mm</t>
  </si>
  <si>
    <t xml:space="preserve">"asfaltová zálivka 20x50 mm" </t>
  </si>
  <si>
    <t>"na styku římsa x vozovka" 22,90+23,00</t>
  </si>
  <si>
    <t>"dilatační spára ve vozovce na konci NK"2*8,10</t>
  </si>
  <si>
    <t>"napojení vozovky MK" 2*7,00</t>
  </si>
  <si>
    <t>67</t>
  </si>
  <si>
    <t>919726124</t>
  </si>
  <si>
    <t>Geotextilie pro ochranu, separaci a filtraci netkaná měrná hmotnost do 800 g/m2</t>
  </si>
  <si>
    <t>1723373167</t>
  </si>
  <si>
    <t>Geotextilie netkaná pro ochranu, separaci nebo filtraci měrná hmotnost přes 500 do 800 g/m2</t>
  </si>
  <si>
    <t xml:space="preserve">"ochranná geotextílie 800g/m2" </t>
  </si>
  <si>
    <t>"rub křídla opěry 1" 3,10*1,00+3,20*1,00</t>
  </si>
  <si>
    <t>"rub křídla opěry 2" 3,20*1,00+3,10*1,00</t>
  </si>
  <si>
    <t>68</t>
  </si>
  <si>
    <t>919735111</t>
  </si>
  <si>
    <t>Řezání stávajícího živičného krytu hl do 50 mm</t>
  </si>
  <si>
    <t>25121187</t>
  </si>
  <si>
    <t xml:space="preserve">Řezání stávajícího živičného krytu nebo podkladu  hloubky do 50 mm</t>
  </si>
  <si>
    <t>"naříznutí krytu vozovky v hl. 50 mm pro zálivku nad koncem nosné konstrukce mostu" 2*8,10</t>
  </si>
  <si>
    <t>69</t>
  </si>
  <si>
    <t>919735114</t>
  </si>
  <si>
    <t>Řezání stávajícího živičného krytu hl do 200 mm</t>
  </si>
  <si>
    <t>-1342924608</t>
  </si>
  <si>
    <t xml:space="preserve">Řezání stávajícího živičného krytu nebo podkladu  hloubky přes 150 do 200 mm</t>
  </si>
  <si>
    <t>"naříznutí krytu vozovky tl. 150 - 200 mm, v místě napojení na stávající komunikaci" 2*7,50</t>
  </si>
  <si>
    <t>70</t>
  </si>
  <si>
    <t>931942112</t>
  </si>
  <si>
    <t>Odstranění dilatačního zařízení š 160 mm</t>
  </si>
  <si>
    <t>1874648787</t>
  </si>
  <si>
    <t xml:space="preserve">Odstranění dilatačního zařízení  šířky dilatace přes 60 do 160 mm</t>
  </si>
  <si>
    <t xml:space="preserve">"obj. hm. suti 1,360 t/m" </t>
  </si>
  <si>
    <t>"vybourání povrchového kobercového mostního závěru, š. dil. 70 mm" 10,20</t>
  </si>
  <si>
    <t>"vybourání podpovrchového mostního závěru, š. dil. 80 mm" 10,20</t>
  </si>
  <si>
    <t xml:space="preserve">"likvidace v režiji zhotovitele" </t>
  </si>
  <si>
    <t xml:space="preserve">"viz příloha č. 3 Stávající podélný řez, pohled" </t>
  </si>
  <si>
    <t>71</t>
  </si>
  <si>
    <t>931992111</t>
  </si>
  <si>
    <t>Výplň dilatačních spár z pěnového polystyrénu tl 20 mm</t>
  </si>
  <si>
    <t>-886895602</t>
  </si>
  <si>
    <t xml:space="preserve">Výplň dilatačních spár z polystyrenu  pěnového, tloušťky 20 mm</t>
  </si>
  <si>
    <t>"separace dilatační spáry polystyrénovou vložkoku tl. 20 mm" 2*10,00*1,00</t>
  </si>
  <si>
    <t xml:space="preserve">"viz příloha č. 10/11 Úprava opěry 1/2" </t>
  </si>
  <si>
    <t>72</t>
  </si>
  <si>
    <t>931994131</t>
  </si>
  <si>
    <t>Těsnění pracovní spáry betonové konstrukce silikonovým tmelem do pl 1,5 cm2</t>
  </si>
  <si>
    <t>1735832428</t>
  </si>
  <si>
    <t xml:space="preserve">Těsnění spáry betonové konstrukce pásy, profily, tmely  tmelem silikonovým spáry pracovní do 1,5 cm2</t>
  </si>
  <si>
    <t xml:space="preserve">"pružný tmel s penetračním nátěrem ve spárách říms" </t>
  </si>
  <si>
    <t>"smršťovací spáry" 3*(1,90+0,65+2*0,15)</t>
  </si>
  <si>
    <t>"dilatační spáry" 2*(1,90+0,65+2*0,15)</t>
  </si>
  <si>
    <t>73</t>
  </si>
  <si>
    <t>931994142</t>
  </si>
  <si>
    <t>Těsnění dilatační spáry betonové konstrukce polyuretanovým tmelem do pl 4,0 cm2</t>
  </si>
  <si>
    <t>1851318605</t>
  </si>
  <si>
    <t xml:space="preserve">Těsnění spáry betonové konstrukce pásy, profily, tmely  tmelem polyuretanovým spáry dilatační do 4,0 cm2</t>
  </si>
  <si>
    <t>"těsnění dilatační spáry pružným tmelem na líci" 4*1,00</t>
  </si>
  <si>
    <t>74</t>
  </si>
  <si>
    <t>931994171</t>
  </si>
  <si>
    <t>Těsnění pracovní spáry betonové konstrukce asfaltovým izolačním pásem š do 500 mm</t>
  </si>
  <si>
    <t>2084154927</t>
  </si>
  <si>
    <t xml:space="preserve">Těsnění spáry betonové konstrukce pásy, profily, tmely  pásem izolačním asfaltovaným šířky do 500 mm spáry pracovní</t>
  </si>
  <si>
    <t>"těsnění dilatační spáry lepenkou ve 2 vrstvách na rubu" 4*1,00</t>
  </si>
  <si>
    <t>75</t>
  </si>
  <si>
    <t>936941111</t>
  </si>
  <si>
    <t>Osazení měděného odvodňovače mostovky do plastbetonu</t>
  </si>
  <si>
    <t>-1169680922</t>
  </si>
  <si>
    <t xml:space="preserve">Odvodňovač izolace mostovky  osazení do plastbetonu, odvodňovače měděného</t>
  </si>
  <si>
    <t>"odvodňovač izolace" 4</t>
  </si>
  <si>
    <t>76</t>
  </si>
  <si>
    <t>936941121</t>
  </si>
  <si>
    <t>Osazení nerezového odvodňovače mostovky do plastbetonu</t>
  </si>
  <si>
    <t>34629832</t>
  </si>
  <si>
    <t xml:space="preserve">Odvodňovač izolace mostovky  osazení do plastbetonu, odvodňovače nerezového</t>
  </si>
  <si>
    <t>"mostní odvodňovač" 2</t>
  </si>
  <si>
    <t>77</t>
  </si>
  <si>
    <t>960321271</t>
  </si>
  <si>
    <t>Bourání vodních staveb ze železobetonu, z vodní hladiny</t>
  </si>
  <si>
    <t>568519562</t>
  </si>
  <si>
    <t xml:space="preserve">Bourání konstrukcí vodních staveb  z hladiny, s naložením vybouraných hmot a suti na dopravní prostředek nebo s odklizením na hromady do vzdálenosti 20 m ze železobetonu</t>
  </si>
  <si>
    <t>"odbourání podélných prahů v korytě toku do výšky 200-300 mm" 4,10</t>
  </si>
  <si>
    <t>78</t>
  </si>
  <si>
    <t>962051111</t>
  </si>
  <si>
    <t>Bourání mostních zdí a pilířů z ŽB</t>
  </si>
  <si>
    <t>2061130336</t>
  </si>
  <si>
    <t>Bourání mostních konstrukcí zdiva a pilířů ze železového betonu</t>
  </si>
  <si>
    <t xml:space="preserve">"vybourání a odstranění stávajících monolitických betonových říms" </t>
  </si>
  <si>
    <t>"římsa" 0,75*23,00*0,30</t>
  </si>
  <si>
    <t>"chodník" (0,75+0,60)*23,00*0,30</t>
  </si>
  <si>
    <t>"vybourání přechodových klínů" 2*8,00*2,50*(0,80+0,20)/2</t>
  </si>
  <si>
    <t>"vybourání závěrné zídky" 2*10,00*0,40*1,00</t>
  </si>
  <si>
    <t xml:space="preserve">"vybourání  betonu křídel na úroveň úložného prahu" </t>
  </si>
  <si>
    <t>"pod chodníky" (3,00+3,00)*0,60*1,00</t>
  </si>
  <si>
    <t>"pod římsami" (3,00+3,20)*0,60*1,00</t>
  </si>
  <si>
    <t>79</t>
  </si>
  <si>
    <t>963041211</t>
  </si>
  <si>
    <t>Bourání mostní nosné konstrukce z betonu prostého</t>
  </si>
  <si>
    <t>1804589841</t>
  </si>
  <si>
    <t>Bourání mostních konstrukcí nosných konstrukcí z prostého betonu</t>
  </si>
  <si>
    <t>"obj. hm. suti 2,20 t/m3</t>
  </si>
  <si>
    <t>"odstranění betonové spádové desky tl. 200-250 mm" 8,20*0,15*16,00</t>
  </si>
  <si>
    <t>80</t>
  </si>
  <si>
    <t>963051111</t>
  </si>
  <si>
    <t>Bourání mostní nosné konstrukce z ŽB</t>
  </si>
  <si>
    <t>-508803274</t>
  </si>
  <si>
    <t>Bourání mostních konstrukcí nosných konstrukcí ze železového betonu</t>
  </si>
  <si>
    <t>"vybourání NK - předpjaté prefabrikované trámy, dl. 16 m, h. 0,70 m" (0,64-0,30)*16,00*9</t>
  </si>
  <si>
    <t>81</t>
  </si>
  <si>
    <t>966006211</t>
  </si>
  <si>
    <t>Odstranění svislých dopravních značek ze sloupů, sloupků nebo konzol</t>
  </si>
  <si>
    <t>-1178799953</t>
  </si>
  <si>
    <t xml:space="preserve">Odstranění (demontáž) svislých dopravních značek  s odklizením materiálu na skládku na vzdálenost do 20 m nebo s naložením na dopravní prostředek ze sloupů, sloupků nebo konzol</t>
  </si>
  <si>
    <t>"demontáž stávajícího SDZ, vč. odvozu a uložení na skládku objednatele" 4</t>
  </si>
  <si>
    <t>82</t>
  </si>
  <si>
    <t>966075141</t>
  </si>
  <si>
    <t>Odstranění kovového zábradlí vcelku</t>
  </si>
  <si>
    <t>-1463601000</t>
  </si>
  <si>
    <t>Odstranění různých konstrukcí na mostech kovového zábradlí vcelku</t>
  </si>
  <si>
    <t xml:space="preserve">"obj. hm suti 0,018 t/m" </t>
  </si>
  <si>
    <t>"odstranění ocelového mostního zábradlí se svislou výplní, sloupek vetknut do římsy" 2*22,00</t>
  </si>
  <si>
    <t>83</t>
  </si>
  <si>
    <t>966077121</t>
  </si>
  <si>
    <t>Odstranění různých doplňkových ocelových konstrukcí hmotnosti do 50 kg</t>
  </si>
  <si>
    <t>-746821155</t>
  </si>
  <si>
    <t>Odstranění různých konstrukcí na mostech doplňkových ocelových konstrukcí hmotnosti jednotlivě přes 20 do 50 kg</t>
  </si>
  <si>
    <t xml:space="preserve">"vybourání a odstranění pohyblivých ocelových ložisek pod trámy, předpokl. 30 kg/ks" 18 </t>
  </si>
  <si>
    <t>84</t>
  </si>
  <si>
    <t>977141125</t>
  </si>
  <si>
    <t>Vrty pro kotvy do betonu průměru 20 mm hloubky do 170 mm s vyplněním epoxidovým tmelem</t>
  </si>
  <si>
    <t>1626080392</t>
  </si>
  <si>
    <t xml:space="preserve">Vrty pro kotvy do betonu  s vyplněním epoxidovým tmelem, průměru 20 mm, hloubky do 170 mm</t>
  </si>
  <si>
    <t>"vrty pro kotvení zábradlí o průměru 20 mm, hl. 150 mm" 2*12*4*0,15</t>
  </si>
  <si>
    <t>85</t>
  </si>
  <si>
    <t>977141132</t>
  </si>
  <si>
    <t>Vrty pro kotvy do betonu průměru 32 mm hloubky 250 mm s vyplněním epoxidovým tmelem</t>
  </si>
  <si>
    <t>-521996384</t>
  </si>
  <si>
    <t xml:space="preserve">Vrty pro kotvy do betonu  s vyplněním epoxidovým tmelem, průměru 32 mm, hloubky 220 mm</t>
  </si>
  <si>
    <t xml:space="preserve">"Vrty pro kotvy říms, průměru 32 mm, hl. 250 mm" </t>
  </si>
  <si>
    <t>"kotva římsy NK" 16*0,25</t>
  </si>
  <si>
    <t>86</t>
  </si>
  <si>
    <t>977151111</t>
  </si>
  <si>
    <t>Jádrové vrty diamantovými korunkami do D 35 mm do stavebních materiálů</t>
  </si>
  <si>
    <t>392078140</t>
  </si>
  <si>
    <t>Jádrové vrty diamantovými korunkami do stavebních materiálů (železobetonu, betonu, cihel, obkladů, dlažeb, kamene) průměru do 35 mm</t>
  </si>
  <si>
    <t xml:space="preserve">"vývrty pro osazení lepené výztuže" </t>
  </si>
  <si>
    <t xml:space="preserve">"křídla opěr, d 32 mm, hl. 300 mm, rozteč 300 mm" </t>
  </si>
  <si>
    <t>"op1" (4*3,1/0,30)*0,30</t>
  </si>
  <si>
    <t>"op2" (4*3,1/0,30)*0,30</t>
  </si>
  <si>
    <t xml:space="preserve">"úložný prah opěry, d 32 mm,hl. 300 mm,  roztěč cca 1 m" </t>
  </si>
  <si>
    <t>"op1" 9*0,30</t>
  </si>
  <si>
    <t>"op2" 10*0,30</t>
  </si>
  <si>
    <t>"podélný prah, d. 25 mm, hl. 250 mm, rozteč 500 mm" (2*11,50/0,50)*0,25</t>
  </si>
  <si>
    <t>87</t>
  </si>
  <si>
    <t>985121222</t>
  </si>
  <si>
    <t>Tryskání degradovaného betonu líce kleneb vodou pod tlakem do 1250 barů</t>
  </si>
  <si>
    <t>-173002256</t>
  </si>
  <si>
    <t>Tryskání degradovaného betonu líce kleneb a podhledů vodou pod tlakem přes 300 do 1 250 barů</t>
  </si>
  <si>
    <t xml:space="preserve">"mechanické očištění vodním paprskem do 1 000 barů" </t>
  </si>
  <si>
    <t xml:space="preserve">"tryskání opěr a křídel" </t>
  </si>
  <si>
    <t>"líc opěry 1 a 2" 2*(10,00*0,70+2*1,70*0,70/2)</t>
  </si>
  <si>
    <t xml:space="preserve">"tryskání úložného prahu" </t>
  </si>
  <si>
    <t>"tryskání horního povrchu NK před uložením izolace" 16,74*9,65</t>
  </si>
  <si>
    <t>"tryskání stávajícího opevnění koryta toku pod mostem" 11,50*(5,50+4,50)</t>
  </si>
  <si>
    <t>"tryskání betonu podélných prahů v korytě toku" 2*11,50*0,60</t>
  </si>
  <si>
    <t>88</t>
  </si>
  <si>
    <t>985311113</t>
  </si>
  <si>
    <t>Reprofilace stěn cementovými sanačními maltami tl 30 mm</t>
  </si>
  <si>
    <t>-908109326</t>
  </si>
  <si>
    <t>Reprofilace betonu sanačními maltami na cementové bázi ručně stěn, tloušťky přes 20 do 30 mm</t>
  </si>
  <si>
    <t xml:space="preserve">"sanace opěr a křídel - sanační malta tl. do 30 mm" </t>
  </si>
  <si>
    <t>89</t>
  </si>
  <si>
    <t>985321211</t>
  </si>
  <si>
    <t>Ochranný nátěr výztuže na epoxidové bázi stěn, líce kleneb a podhledů 1 vrstva tl 1 mm</t>
  </si>
  <si>
    <t>-993005039</t>
  </si>
  <si>
    <t>Ochranný nátěr betonářské výztuže 1 vrstva tloušťky 1 mm na epoxidové bázi stěn, líce kleneb a podhledů</t>
  </si>
  <si>
    <t xml:space="preserve">"sanace opěr a křídel - ochrana výztuže proti korozi" </t>
  </si>
  <si>
    <t>90</t>
  </si>
  <si>
    <t>985323212</t>
  </si>
  <si>
    <t>Spojovací můstek reprofilovaného betonu na epoxidové bázi tl 2 mm</t>
  </si>
  <si>
    <t>969073836</t>
  </si>
  <si>
    <t>Spojovací můstek reprofilovaného betonu na epoxidové bázi, tloušťky 2 mm</t>
  </si>
  <si>
    <t xml:space="preserve">"sanace opěr a křídel - spojovací můstek" </t>
  </si>
  <si>
    <t>997</t>
  </si>
  <si>
    <t>Přesun sutě</t>
  </si>
  <si>
    <t>91</t>
  </si>
  <si>
    <t>997211511</t>
  </si>
  <si>
    <t>Vodorovná doprava suti po suchu na vzdálenost do 1 km</t>
  </si>
  <si>
    <t>-573844755</t>
  </si>
  <si>
    <t xml:space="preserve">Vodorovná doprava suti nebo vybouraných hmot  suti se složením a hrubým urovnáním, na vzdálenost do 1 km</t>
  </si>
  <si>
    <t xml:space="preserve">"odvoz suti na skládku ve vzd. do 20 km" </t>
  </si>
  <si>
    <t xml:space="preserve">"asfalt tl. 250 mm" 288,10*0,25*2,3 </t>
  </si>
  <si>
    <t>"asfalt tl. 100 mm" 117,60*0,10*2,3</t>
  </si>
  <si>
    <t>"litý asfalt tl. 35 mm" (27,36+18,48)*0,035*2,3</t>
  </si>
  <si>
    <t>"izolace NK" 142,80*0,01*2,3</t>
  </si>
  <si>
    <t>"kce vozovky předmostí" 78,75*2,0</t>
  </si>
  <si>
    <t>"ŽB římsy" 14,49*2,50</t>
  </si>
  <si>
    <t>"ŽB přechodové klíny" 20,00*2,5</t>
  </si>
  <si>
    <t>"ŽB závěrná zídka" 8,00*2,5</t>
  </si>
  <si>
    <t xml:space="preserve">"ŽB křídla" 7,32*2,5 </t>
  </si>
  <si>
    <t>"ŽB podélné prahy" 4,10*2,5</t>
  </si>
  <si>
    <t>"ŽB nosná kce" 48,96*2,5</t>
  </si>
  <si>
    <t>"betonová spádová deska" 19,68*2,2</t>
  </si>
  <si>
    <t>"obruby" 73,80*0,205</t>
  </si>
  <si>
    <t>92</t>
  </si>
  <si>
    <t>997211519</t>
  </si>
  <si>
    <t>Příplatek ZKD 1 km u vodorovné dopravy suti</t>
  </si>
  <si>
    <t>-1657381891</t>
  </si>
  <si>
    <t xml:space="preserve">Vodorovná doprava suti nebo vybouraných hmot  suti se složením a hrubým urovnáním, na vzdálenost Příplatek k ceně za každý další i započatý 1 km přes 1 km</t>
  </si>
  <si>
    <t>672,78*19</t>
  </si>
  <si>
    <t>93</t>
  </si>
  <si>
    <t>997211521</t>
  </si>
  <si>
    <t>Vodorovná doprava vybouraných hmot po suchu na vzdálenost do 1 km</t>
  </si>
  <si>
    <t>1166275418</t>
  </si>
  <si>
    <t xml:space="preserve">Vodorovná doprava suti nebo vybouraných hmot  vybouraných hmot se složením a hrubým urovnáním nebo s přeložením na jiný dopravní prostředek kromě lodi, na vzdálenost do 1 km</t>
  </si>
  <si>
    <t xml:space="preserve">"odvoz hmot na skládku ve vzd. do 20 km" </t>
  </si>
  <si>
    <t>"mostní závěry" 20,40*1,36</t>
  </si>
  <si>
    <t>"zábradlí" 44,00*0,018</t>
  </si>
  <si>
    <t xml:space="preserve">"ložiska, 30kg/ks" (18*30,00)/1000 </t>
  </si>
  <si>
    <t>94</t>
  </si>
  <si>
    <t>997211529</t>
  </si>
  <si>
    <t>Příplatek ZKD 1 km u vodorovné dopravy vybouraných hmot</t>
  </si>
  <si>
    <t>-1394199726</t>
  </si>
  <si>
    <t xml:space="preserve">Vodorovná doprava suti nebo vybouraných hmot  vybouraných hmot se složením a hrubým urovnáním nebo s přeložením na jiný dopravní prostředek kromě lodi, na vzdálenost Příplatek k ceně za každý další i započatý 1 km přes 1 km</t>
  </si>
  <si>
    <t>29,076*19</t>
  </si>
  <si>
    <t>95</t>
  </si>
  <si>
    <t>997221815</t>
  </si>
  <si>
    <t>Poplatek za uložení na skládce (skládkovné) stavebního odpadu betonového kód odpadu 170 101</t>
  </si>
  <si>
    <t>1704518203</t>
  </si>
  <si>
    <t>Poplatek za uložení stavebního odpadu na skládce (skládkovné) z prostého betonu zatříděného do Katalogu odpadů pod kódem 170 101</t>
  </si>
  <si>
    <t>96</t>
  </si>
  <si>
    <t>997221825</t>
  </si>
  <si>
    <t>Poplatek za uložení na skládce (skládkovné) stavebního odpadu železobetonového kód odpadu 170 101</t>
  </si>
  <si>
    <t>1676791578</t>
  </si>
  <si>
    <t>Poplatek za uložení stavebního odpadu na skládce (skládkovné) z armovaného betonu zatříděného do Katalogu odpadů pod kódem 170 101</t>
  </si>
  <si>
    <t>97</t>
  </si>
  <si>
    <t>997221845</t>
  </si>
  <si>
    <t>Poplatek za uložení na skládce (skládkovné) odpadu asfaltového bez dehtu kód odpadu 170 302</t>
  </si>
  <si>
    <t>-230662396</t>
  </si>
  <si>
    <t>Poplatek za uložení stavebního odpadu na skládce (skládkovné) asfaltového bez obsahu dehtu zatříděného do Katalogu odpadů pod kódem 170 302</t>
  </si>
  <si>
    <t>98</t>
  </si>
  <si>
    <t>997221855</t>
  </si>
  <si>
    <t>Poplatek za uložení na skládce (skládkovné) zeminy a kameniva kód odpadu 170 504</t>
  </si>
  <si>
    <t>371283236</t>
  </si>
  <si>
    <t>998</t>
  </si>
  <si>
    <t>Přesun hmot</t>
  </si>
  <si>
    <t>99</t>
  </si>
  <si>
    <t>998212111</t>
  </si>
  <si>
    <t>Přesun hmot pro mosty zděné, monolitické betonové nebo ocelové v do 20 m</t>
  </si>
  <si>
    <t>2053581339</t>
  </si>
  <si>
    <t xml:space="preserve">Přesun hmot pro mosty zděné, betonové monolitické, spřažené ocelobetonové nebo kovové  vodorovná dopravní vzdálenost do 100 m výška mostu do 20 m</t>
  </si>
  <si>
    <t>PSV</t>
  </si>
  <si>
    <t>Práce a dodávky PSV</t>
  </si>
  <si>
    <t>711</t>
  </si>
  <si>
    <t>Izolace proti vodě, vlhkosti a plynům</t>
  </si>
  <si>
    <t>100</t>
  </si>
  <si>
    <t>711131811</t>
  </si>
  <si>
    <t>Odstranění izolace proti zemní vlhkosti vodorovné</t>
  </si>
  <si>
    <t>2116837526</t>
  </si>
  <si>
    <t xml:space="preserve">Odstranění izolace proti zemní vlhkosti  na ploše vodorovné V</t>
  </si>
  <si>
    <t xml:space="preserve">"obj. hm. suti je 0,004 t/m2" </t>
  </si>
  <si>
    <t>"odstranění izolace nosné konstrukce" (8,20+2*0,15)*16,80</t>
  </si>
  <si>
    <t>101</t>
  </si>
  <si>
    <t>711331382</t>
  </si>
  <si>
    <t>Provedení hydroizolace mostovek pásy na sucho AIP nebo tkaniny</t>
  </si>
  <si>
    <t>1304277314</t>
  </si>
  <si>
    <t xml:space="preserve">Provedení izolace mostovek pásy na sucho  AIP nebo tkaniny</t>
  </si>
  <si>
    <t xml:space="preserve">"izolace spodní stavby 1x asfaltové izolační pásy" </t>
  </si>
  <si>
    <t>"rub opěry 1,2" 2*8,60*1,00</t>
  </si>
  <si>
    <t>"rub křídla opěry 1" (3,10*1,00+0,60*1,00)+(3,20*1,00+1,00*1,00)</t>
  </si>
  <si>
    <t>"rub křídla opěry 2" (3,20*1,00+0,60*1,00)+(3,10*1,00+1,00*1,00)</t>
  </si>
  <si>
    <t>"líc křídla opěry 1"3,10*1,00/2+3,20*1,00/2</t>
  </si>
  <si>
    <t>"líc křídla opěry 2" 3,20*1,00/2+3,10*1,00/2</t>
  </si>
  <si>
    <t>102</t>
  </si>
  <si>
    <t>62856006</t>
  </si>
  <si>
    <t xml:space="preserve">pás asfaltový samolepicí modifikovaný SBS tl 1,5mm s vložkou z hliníkové fólie, hliníkové fólie s textilií s  spalitelnou fólií nebo jemnozrnný minerálním posypem nebo textilií na horním povrchu</t>
  </si>
  <si>
    <t>1483656974</t>
  </si>
  <si>
    <t>39,3*1,15 'Přepočtené koeficientem množství</t>
  </si>
  <si>
    <t>103</t>
  </si>
  <si>
    <t>711341564</t>
  </si>
  <si>
    <t>Provedení hydroizolace mostovek pásy přitavením NAIP</t>
  </si>
  <si>
    <t>-1079201082</t>
  </si>
  <si>
    <t xml:space="preserve">Provedení izolace mostovek pásy přitavením  NAIP</t>
  </si>
  <si>
    <t xml:space="preserve">"izolace spodní stavby 2x natavitelné asfaltové izolační pásy" </t>
  </si>
  <si>
    <t>"rub opěry 1,2" (2*8,60*1,00)*2</t>
  </si>
  <si>
    <t>"rub křídla opěry 1" ((3,10*1,00+0,60*1,00)+(3,20*1,00+1,00*1,00))*2</t>
  </si>
  <si>
    <t>"rub křídla opěry 2" ((3,20*1,00+0,60*1,00)+(3,10*1,00+1,00*1,00))*2</t>
  </si>
  <si>
    <t>"líc křídla opěry 1" (3,10*1,00/2+3,20*1,00/2)*2</t>
  </si>
  <si>
    <t>"líc křídla opěry 2" (3,20*1,00/2+3,10*1,00/2)*2</t>
  </si>
  <si>
    <t xml:space="preserve">"pásová izolace na křídlech pod římsou" </t>
  </si>
  <si>
    <t>"křídla op1" 3,10*0,60+3,20*1,00</t>
  </si>
  <si>
    <t>"křídla op" 3,20*0,60+3,10*1,00</t>
  </si>
  <si>
    <t>"izolační lepenka ve 2 vrstvách pro uložení NK na spodní stavbu, 2x5 mm" 2*10,00*1,60</t>
  </si>
  <si>
    <t>104</t>
  </si>
  <si>
    <t>62832002</t>
  </si>
  <si>
    <t>pás asfaltový natavitelný oxidovaný tl. 5,00mm</t>
  </si>
  <si>
    <t>1855329794</t>
  </si>
  <si>
    <t>"izolační lepenka pro uložení NK" 32,00</t>
  </si>
  <si>
    <t>32*1,15 'Přepočtené koeficientem množství</t>
  </si>
  <si>
    <t>105</t>
  </si>
  <si>
    <t>62832001</t>
  </si>
  <si>
    <t>pás asfaltový natavitelný oxidovaný tl. 3,5mm typu V60 S35 s vložkou ze skleněné rohože, s jemnozrnným minerálním posypem</t>
  </si>
  <si>
    <t>-1717833495</t>
  </si>
  <si>
    <t>"izolace spodní stavby 2x NAIP" 78,60</t>
  </si>
  <si>
    <t>78,6*1,15 'Přepočtené koeficientem množství</t>
  </si>
  <si>
    <t>106</t>
  </si>
  <si>
    <t>62832134</t>
  </si>
  <si>
    <t>pás asfaltový natavitelný oxidovaný tl. 4,0mm typu V60 S40 s vložkou ze skleněné rohože, s jemnozrnným minerálním posypem</t>
  </si>
  <si>
    <t>921996614</t>
  </si>
  <si>
    <t>"pásová izolace na křídlech pod římsou" 10,08</t>
  </si>
  <si>
    <t>10,08*1,15 'Přepočtené koeficientem množství</t>
  </si>
  <si>
    <t>107</t>
  </si>
  <si>
    <t>859987512</t>
  </si>
  <si>
    <t xml:space="preserve">"ochrana izolace mostovky pod římsami z asfaltových pásů s kovovou vložkou" </t>
  </si>
  <si>
    <t>"most" 16,74*(1,78+0,53)</t>
  </si>
  <si>
    <t>"křídla" (3,20+3,10)*0,53+(3,20+3,10)*1,78</t>
  </si>
  <si>
    <t>"izolace mostovky z modifikovaných asfaltových pásů na pečetící vrstvě" 9,65*16,74</t>
  </si>
  <si>
    <t>108</t>
  </si>
  <si>
    <t>62855009</t>
  </si>
  <si>
    <t>pás asfaltový natavitelný modifikovaný SBS tl 5mm s hliníkovou vložkou a hrubozrnným břidličným posypem na horním povrchu</t>
  </si>
  <si>
    <t>-1413881021</t>
  </si>
  <si>
    <t>pás asfaltový natavitelný modifikovaný SBS tl 5mm s vložkou z polyesterové vyztužené rohože a hrubozrnným břidličným posypem na horním povrchu</t>
  </si>
  <si>
    <t>"ochrana izolace mostovky pod římsami" 53,222</t>
  </si>
  <si>
    <t>53,222*1,15 'Přepočtené koeficientem množství</t>
  </si>
  <si>
    <t>109</t>
  </si>
  <si>
    <t>62855002</t>
  </si>
  <si>
    <t>pás asfaltový natavitelný modifikovaný SBS tl 5mm s vložkou z polyesterové rohože a spalitelnou PE fólií nebo jemnozrnný minerálním posypem na horním povrchu</t>
  </si>
  <si>
    <t>1036532587</t>
  </si>
  <si>
    <t>"izolace mostovky z modifikovaných asfaltových pásů na pečetící vrstvě" 161,541</t>
  </si>
  <si>
    <t>161,541*1,15 'Přepočtené koeficientem množství</t>
  </si>
  <si>
    <t>765</t>
  </si>
  <si>
    <t>Krytina skládaná</t>
  </si>
  <si>
    <t>110</t>
  </si>
  <si>
    <t>765192001R</t>
  </si>
  <si>
    <t>Zaplachtování při tryskání opěr a křídel</t>
  </si>
  <si>
    <t>907890726</t>
  </si>
  <si>
    <t xml:space="preserve">"zaplachtování při tryskání opěr a křídel" </t>
  </si>
  <si>
    <t>"opěra 1 a 2" 2*(2*5,00*1,50+10,00*1,5)</t>
  </si>
  <si>
    <t>HZS</t>
  </si>
  <si>
    <t>Hodinové zúčtovací sazby</t>
  </si>
  <si>
    <t>111</t>
  </si>
  <si>
    <t>HZS4131R</t>
  </si>
  <si>
    <t>Pronájem jeřábu</t>
  </si>
  <si>
    <t>512</t>
  </si>
  <si>
    <t>1329929168</t>
  </si>
  <si>
    <t>"pronájem jeřábu pro osazení trámů do otvoru, břemeno o hm. 7,5t" 1</t>
  </si>
  <si>
    <t>VRN</t>
  </si>
  <si>
    <t>Vedlejší rozpočtové náklady</t>
  </si>
  <si>
    <t>VRN1</t>
  </si>
  <si>
    <t>Průzkumné, geodetické a projektové práce</t>
  </si>
  <si>
    <t>112</t>
  </si>
  <si>
    <t>012103000</t>
  </si>
  <si>
    <t>Geodetické práce před výstavbou</t>
  </si>
  <si>
    <t>1024</t>
  </si>
  <si>
    <t>766511648</t>
  </si>
  <si>
    <t>"geodetické práce před stavbou - původní stav niveleta, krajnice vozovky, inženýrské sítě" 1</t>
  </si>
  <si>
    <t>113</t>
  </si>
  <si>
    <t>012203000</t>
  </si>
  <si>
    <t>Geodetické práce při provádění stavby</t>
  </si>
  <si>
    <t>1357498662</t>
  </si>
  <si>
    <t>"geodetické práce v průběhu stavby - spodní stvaba, NK po odkrytí, po provedení vyrovnávací desky, říms, závěr, pokládka jednotl. vrstev vozovky" 1</t>
  </si>
  <si>
    <t>114</t>
  </si>
  <si>
    <t>012303000</t>
  </si>
  <si>
    <t>Geodetické práce po výstavbě</t>
  </si>
  <si>
    <t>1310581608</t>
  </si>
  <si>
    <t>"geodetické práce po dokončení stavby - dle platného předpisu ŘSD" 1</t>
  </si>
  <si>
    <t>115</t>
  </si>
  <si>
    <t>013244000</t>
  </si>
  <si>
    <t>Dokumentace pro provádění stavby</t>
  </si>
  <si>
    <t>-1180607692</t>
  </si>
  <si>
    <t xml:space="preserve">"RDS, vč. odkupu dokumentace DSP/PDSP v digitální podobě" 1 </t>
  </si>
  <si>
    <t>116</t>
  </si>
  <si>
    <t>013254000</t>
  </si>
  <si>
    <t>Dokumentace skutečného provedení stavby</t>
  </si>
  <si>
    <t>-1937743687</t>
  </si>
  <si>
    <t>"DPSP i v digitální podobě" 1</t>
  </si>
  <si>
    <t>117</t>
  </si>
  <si>
    <t>013294000</t>
  </si>
  <si>
    <t>Ostatní dokumentace</t>
  </si>
  <si>
    <t>-428325992</t>
  </si>
  <si>
    <t>"mostní list, vč. zápisu do BMS" 1</t>
  </si>
  <si>
    <t>VRN4</t>
  </si>
  <si>
    <t>Inženýrská činnost</t>
  </si>
  <si>
    <t>118</t>
  </si>
  <si>
    <t>040001000</t>
  </si>
  <si>
    <t>-816059849</t>
  </si>
  <si>
    <t>"stanovení zatížitelnosti výpočtem" 1</t>
  </si>
  <si>
    <t>119</t>
  </si>
  <si>
    <t>041103000</t>
  </si>
  <si>
    <t>Autorský dozor projektanta</t>
  </si>
  <si>
    <t>-1277727886</t>
  </si>
  <si>
    <t>"stavební dozor 800kč/hod." 1</t>
  </si>
  <si>
    <t>120</t>
  </si>
  <si>
    <t>049002000</t>
  </si>
  <si>
    <t>Ostatní inženýrská činnost</t>
  </si>
  <si>
    <t>1596486889</t>
  </si>
  <si>
    <t>"1. hlavní prohlídka, vč. zápisu do BMS" 1</t>
  </si>
  <si>
    <t>SO 401 - Přeložka sdělovacího vedení CETIN</t>
  </si>
  <si>
    <t>M - Práce a dodávky M</t>
  </si>
  <si>
    <t xml:space="preserve">    21-M - Elektromontáže</t>
  </si>
  <si>
    <t xml:space="preserve">    22-M - Montáže technologických zařízení pro dopravní stavby</t>
  </si>
  <si>
    <t>113106123</t>
  </si>
  <si>
    <t>Rozebrání dlažeb ze zámkových dlaždic komunikací pro pěší ručně</t>
  </si>
  <si>
    <t>2066910699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</si>
  <si>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</si>
  <si>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 xml:space="preserve">"obj. hm. suti 0,260 t/m2" </t>
  </si>
  <si>
    <t>"vybourání zpevnění před opěrou z betonové dl. do betonového lože, celková tl. 300 mm, bude zpětně využito, , s naložením na dopr. prostř." 11,00*0,60</t>
  </si>
  <si>
    <t xml:space="preserve">"viz příloha č. D1 201 3Stávající podélný řez, pohled" </t>
  </si>
  <si>
    <t>132202501</t>
  </si>
  <si>
    <t>Hloubení rýh š do 600 mm vedle kolejí strojně v hornině tř. 3</t>
  </si>
  <si>
    <t>1987721110</t>
  </si>
  <si>
    <t>Hloubení rýh vedle kolejí šířky do 600 mm strojně zapažených i nezapažených hloubky do 1,5 m, pro jakýkoliv objem výkopu v hornině tř. 3</t>
  </si>
  <si>
    <t>"výkop rýhy v hor. tř. 3 pro uložení chráničky, š. 600 mm, část zeminy bude využita pro zpětný zásyp" (45,00-11,00)*0,60*0,80+11,00*0,60*0,50</t>
  </si>
  <si>
    <t>132202509</t>
  </si>
  <si>
    <t>Příplatek u hloubení rýh š do 600 mm vedle kolejí strojně v hornině tř. 3 za lepivost</t>
  </si>
  <si>
    <t>-479811599</t>
  </si>
  <si>
    <t>Hloubení rýh vedle kolejí šířky do 600 mm strojně zapažených i nezapažených hloubky do 1,5 m, pro jakýkoliv objem výkopu Příplatek k ceně 20-2501 za lepivost horniny tř. 3</t>
  </si>
  <si>
    <t>"50% příplatek za lepivost k výkopu rýh" 19,63*0,50</t>
  </si>
  <si>
    <t>221082166</t>
  </si>
  <si>
    <t>"přemístění části zeminy z výkopu na skládku ve vzd. do 20 km" 19,62-16,20</t>
  </si>
  <si>
    <t>1933563139</t>
  </si>
  <si>
    <t>(19,62-16,20)*10</t>
  </si>
  <si>
    <t>167101101</t>
  </si>
  <si>
    <t>Nakládání výkopku z hornin tř. 1 až 4 do 100 m3</t>
  </si>
  <si>
    <t>-660336048</t>
  </si>
  <si>
    <t xml:space="preserve">Nakládání, skládání a překládání neulehlého výkopku nebo sypaniny  nakládání, množství do 100 m3, z hornin tř. 1 až 4</t>
  </si>
  <si>
    <t>"naložení zeminy z výkopu" 19,62-16,20</t>
  </si>
  <si>
    <t>1573832946</t>
  </si>
  <si>
    <t>3,42</t>
  </si>
  <si>
    <t>-1958633192</t>
  </si>
  <si>
    <t>3,42*1,8</t>
  </si>
  <si>
    <t>1084507787</t>
  </si>
  <si>
    <t>"zásyp rýhy pro uložení chráničky, zpětné využití stávající zeminy" 45,00*0,60*(0,80-0,20)</t>
  </si>
  <si>
    <t>451573111</t>
  </si>
  <si>
    <t>Lože pod potrubí otevřený výkop ze štěrkopísku</t>
  </si>
  <si>
    <t>-59002317</t>
  </si>
  <si>
    <t>Lože pod potrubí, stoky a drobné objekty v otevřeném výkopu z písku a štěrkopísku do 63 mm</t>
  </si>
  <si>
    <t>"štěrkopískový podklad pro uložení chráničky, tl. 200 mm" 45,00*0,60*0,20</t>
  </si>
  <si>
    <t>596211110</t>
  </si>
  <si>
    <t>Kladení zámkové dlažby komunikací pro pěší tl 60 mm skupiny A pl do 50 m2</t>
  </si>
  <si>
    <t>-1766850833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</si>
  <si>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</si>
  <si>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"zpětné uložení zpevnění před opěrou, betonová dlažba tl. 50 mm do betonového lože tl. 150 mm" 11,00*0,60</t>
  </si>
  <si>
    <t>979054451</t>
  </si>
  <si>
    <t>Očištění vybouraných zámkových dlaždic s původním spárováním z kameniva těženého</t>
  </si>
  <si>
    <t>-247574564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</si>
  <si>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</si>
  <si>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"očištění vybouraného zpevnění před opěrou" 6,60</t>
  </si>
  <si>
    <t>1211978856</t>
  </si>
  <si>
    <t xml:space="preserve">"odvoz vybouraného materiálu na skládku ve vzd. do 20 km" </t>
  </si>
  <si>
    <t>"zpevnění před opěrou" 6,60*0,260</t>
  </si>
  <si>
    <t>-1174366693</t>
  </si>
  <si>
    <t xml:space="preserve">"příplatek k odvozu vybouraného materiálu na skládku ve vzd. do 19 km" </t>
  </si>
  <si>
    <t>"zpevnění před opěrou" 1,716*19</t>
  </si>
  <si>
    <t>796716318</t>
  </si>
  <si>
    <t>"zpevnění za opěrou" 1,716</t>
  </si>
  <si>
    <t>Práce a dodávky M</t>
  </si>
  <si>
    <t>21-M</t>
  </si>
  <si>
    <t>Elektromontáže</t>
  </si>
  <si>
    <t>210040410R-D</t>
  </si>
  <si>
    <t>Odstranění nadzemního sdělovacího vedení</t>
  </si>
  <si>
    <t>-198999479</t>
  </si>
  <si>
    <t xml:space="preserve">Demontáž - Ostatní práce venkovního vedení nn  očištění stávajícího izolátoru</t>
  </si>
  <si>
    <t>"odstranění nadzemního sdělovacího vedení o délce 45m, vč. odpojení od elektro zdvihacích plošin, odvozu na skládku a likvidace" 1</t>
  </si>
  <si>
    <t>22-M</t>
  </si>
  <si>
    <t>Montáže technologických zařízení pro dopravní stavby</t>
  </si>
  <si>
    <t>220182002</t>
  </si>
  <si>
    <t>Zatažení ochranné trubky HDPE do chráničky 110 mm</t>
  </si>
  <si>
    <t>-113129282</t>
  </si>
  <si>
    <t>Zatažení trubek do chráničky 110 mm ochranné z HDPE</t>
  </si>
  <si>
    <t>"korugovaná PE chránička DN110 pro případnou obnovu sdělovacího vedení" 2*45,00</t>
  </si>
  <si>
    <t>34571365</t>
  </si>
  <si>
    <t>trubka elektroinstalační HDPE tuhá dvouplášťová korugovaná D 94/110mm</t>
  </si>
  <si>
    <t>128</t>
  </si>
  <si>
    <t>1753902677</t>
  </si>
  <si>
    <t>90,00*1,02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</si>
</sst>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5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2.67" style="1" customWidth="1"/>
    <col min="5" max="5" width="2.67" style="1" customWidth="1"/>
    <col min="6" max="6" width="2.67" style="1" customWidth="1"/>
    <col min="7" max="7" width="2.67" style="1" customWidth="1"/>
    <col min="8" max="8" width="2.67" style="1" customWidth="1"/>
    <col min="9" max="9" width="2.67" style="1" customWidth="1"/>
    <col min="10" max="10" width="2.67" style="1" customWidth="1"/>
    <col min="11" max="11" width="2.67" style="1" customWidth="1"/>
    <col min="12" max="12" width="2.67" style="1" customWidth="1"/>
    <col min="13" max="13" width="2.67" style="1" customWidth="1"/>
    <col min="14" max="14" width="2.67" style="1" customWidth="1"/>
    <col min="15" max="15" width="2.67" style="1" customWidth="1"/>
    <col min="16" max="16" width="2.67" style="1" customWidth="1"/>
    <col min="17" max="17" width="2.67" style="1" customWidth="1"/>
    <col min="18" max="18" width="2.67" style="1" customWidth="1"/>
    <col min="19" max="19" width="2.67" style="1" customWidth="1"/>
    <col min="20" max="20" width="2.67" style="1" customWidth="1"/>
    <col min="21" max="21" width="2.67" style="1" customWidth="1"/>
    <col min="22" max="22" width="2.67" style="1" customWidth="1"/>
    <col min="23" max="23" width="2.67" style="1" customWidth="1"/>
    <col min="24" max="24" width="2.67" style="1" customWidth="1"/>
    <col min="25" max="25" width="2.67" style="1" customWidth="1"/>
    <col min="26" max="26" width="2.67" style="1" customWidth="1"/>
    <col min="27" max="27" width="2.67" style="1" customWidth="1"/>
    <col min="28" max="28" width="2.67" style="1" customWidth="1"/>
    <col min="29" max="29" width="2.67" style="1" customWidth="1"/>
    <col min="30" max="30" width="2.67" style="1" customWidth="1"/>
    <col min="31" max="31" width="2.67" style="1" customWidth="1"/>
    <col min="32" max="32" width="2.67" style="1" customWidth="1"/>
    <col min="33" max="33" width="2.67" style="1" customWidth="1"/>
    <col min="34" max="34" width="3.33" style="1" customWidth="1"/>
    <col min="35" max="35" width="31.67" style="1" customWidth="1"/>
    <col min="36" max="36" width="2.5" style="1" customWidth="1"/>
    <col min="37" max="37" width="2.5" style="1" customWidth="1"/>
    <col min="38" max="38" width="8.33" style="1" customWidth="1"/>
    <col min="39" max="39" width="3.33" style="1" customWidth="1"/>
    <col min="40" max="40" width="13.33" style="1" customWidth="1"/>
    <col min="41" max="41" width="7.5" style="1" customWidth="1"/>
    <col min="42" max="42" width="4.17" style="1" customWidth="1"/>
    <col min="43" max="43" width="15.67" style="1" hidden="1" customWidth="1"/>
    <col min="44" max="44" width="13.67" style="1" customWidth="1"/>
    <col min="45" max="45" width="25.83" style="1" hidden="1" customWidth="1"/>
    <col min="46" max="46" width="25.83" style="1" hidden="1" customWidth="1"/>
    <col min="47" max="47" width="25.83" style="1" hidden="1" customWidth="1"/>
    <col min="48" max="48" width="21.67" style="1" hidden="1" customWidth="1"/>
    <col min="49" max="49" width="21.67" style="1" hidden="1" customWidth="1"/>
    <col min="50" max="50" width="25" style="1" hidden="1" customWidth="1"/>
    <col min="51" max="51" width="25" style="1" hidden="1" customWidth="1"/>
    <col min="52" max="52" width="21.67" style="1" hidden="1" customWidth="1"/>
    <col min="53" max="53" width="19.17" style="1" hidden="1" customWidth="1"/>
    <col min="54" max="54" width="25" style="1" hidden="1" customWidth="1"/>
    <col min="55" max="55" width="21.67" style="1" hidden="1" customWidth="1"/>
    <col min="56" max="56" width="19.17" style="1" hidden="1" customWidth="1"/>
    <col min="57" max="57" width="66.5" style="1" customWidth="1"/>
    <col min="71" max="71" width="9.33" style="1" hidden="1"/>
    <col min="72" max="72" width="9.33" style="1" hidden="1"/>
    <col min="73" max="73" width="9.33" style="1" hidden="1"/>
    <col min="74" max="74" width="9.33" style="1" hidden="1"/>
    <col min="75" max="75" width="9.33" style="1" hidden="1"/>
    <col min="76" max="76" width="9.33" style="1" hidden="1"/>
    <col min="77" max="77" width="9.33" style="1" hidden="1"/>
    <col min="78" max="78" width="9.33" style="1" hidden="1"/>
    <col min="79" max="79" width="9.33" style="1" hidden="1"/>
    <col min="80" max="80" width="9.33" style="1" hidden="1"/>
    <col min="81" max="81" width="9.33" style="1" hidden="1"/>
    <col min="82" max="82" width="9.33" style="1" hidden="1"/>
    <col min="83" max="83" width="9.33" style="1" hidden="1"/>
    <col min="84" max="84" width="9.33" style="1" hidden="1"/>
    <col min="85" max="85" width="9.33" style="1" hidden="1"/>
    <col min="86" max="86" width="9.33" style="1" hidden="1"/>
    <col min="87" max="87" width="9.33" style="1" hidden="1"/>
    <col min="88" max="88" width="9.33" style="1" hidden="1"/>
    <col min="89" max="89" width="9.33" style="1" hidden="1"/>
    <col min="90" max="90" width="9.33" style="1" hidden="1"/>
    <col min="91" max="91" width="9.33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21</v>
      </c>
      <c r="AK11" s="32" t="s">
        <v>26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27</v>
      </c>
      <c r="AK13" s="32" t="s">
        <v>25</v>
      </c>
      <c r="AN13" s="34" t="s">
        <v>28</v>
      </c>
      <c r="AR13" s="22"/>
      <c r="BE13" s="31"/>
      <c r="BS13" s="19" t="s">
        <v>6</v>
      </c>
    </row>
    <row r="14">
      <c r="B14" s="22"/>
      <c r="E14" s="34" t="s">
        <v>28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26</v>
      </c>
      <c r="AN14" s="34" t="s">
        <v>28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29</v>
      </c>
      <c r="AK16" s="32" t="s">
        <v>25</v>
      </c>
      <c r="AN16" s="27" t="s">
        <v>1</v>
      </c>
      <c r="AR16" s="22"/>
      <c r="BE16" s="31"/>
      <c r="BS16" s="19" t="s">
        <v>3</v>
      </c>
    </row>
    <row r="17" s="1" customFormat="1" ht="18.48" customHeight="1">
      <c r="B17" s="22"/>
      <c r="E17" s="27" t="s">
        <v>21</v>
      </c>
      <c r="AK17" s="32" t="s">
        <v>26</v>
      </c>
      <c r="AN17" s="27" t="s">
        <v>1</v>
      </c>
      <c r="AR17" s="22"/>
      <c r="BE17" s="31"/>
      <c r="BS17" s="19" t="s">
        <v>30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31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21</v>
      </c>
      <c r="AK20" s="32" t="s">
        <v>26</v>
      </c>
      <c r="AN20" s="27" t="s">
        <v>1</v>
      </c>
      <c r="AR20" s="22"/>
      <c r="BE20" s="31"/>
      <c r="BS20" s="19" t="s">
        <v>30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32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34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35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36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37</v>
      </c>
      <c r="E29" s="3"/>
      <c r="F29" s="32" t="s">
        <v>38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39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40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41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42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43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44</v>
      </c>
      <c r="U35" s="50"/>
      <c r="V35" s="50"/>
      <c r="W35" s="50"/>
      <c r="X35" s="52" t="s">
        <v>45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46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47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48</v>
      </c>
      <c r="AI60" s="41"/>
      <c r="AJ60" s="41"/>
      <c r="AK60" s="41"/>
      <c r="AL60" s="41"/>
      <c r="AM60" s="58" t="s">
        <v>49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50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51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48</v>
      </c>
      <c r="AI75" s="41"/>
      <c r="AJ75" s="41"/>
      <c r="AK75" s="41"/>
      <c r="AL75" s="41"/>
      <c r="AM75" s="58" t="s">
        <v>49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52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KOPRIVNICE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Rekonstrukce mostu ev. č. 65C-M6, Severní, Kopřivnice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22. 10. 2019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 xml:space="preserve"> 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29</v>
      </c>
      <c r="AJ89" s="38"/>
      <c r="AK89" s="38"/>
      <c r="AL89" s="38"/>
      <c r="AM89" s="70" t="str">
        <f>IF(E17="","",E17)</f>
        <v xml:space="preserve"> </v>
      </c>
      <c r="AN89" s="4"/>
      <c r="AO89" s="4"/>
      <c r="AP89" s="4"/>
      <c r="AQ89" s="38"/>
      <c r="AR89" s="39"/>
      <c r="AS89" s="71" t="s">
        <v>53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27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31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54</v>
      </c>
      <c r="D92" s="80"/>
      <c r="E92" s="80"/>
      <c r="F92" s="80"/>
      <c r="G92" s="80"/>
      <c r="H92" s="81"/>
      <c r="I92" s="82" t="s">
        <v>55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56</v>
      </c>
      <c r="AH92" s="80"/>
      <c r="AI92" s="80"/>
      <c r="AJ92" s="80"/>
      <c r="AK92" s="80"/>
      <c r="AL92" s="80"/>
      <c r="AM92" s="80"/>
      <c r="AN92" s="82" t="s">
        <v>57</v>
      </c>
      <c r="AO92" s="80"/>
      <c r="AP92" s="84"/>
      <c r="AQ92" s="85" t="s">
        <v>58</v>
      </c>
      <c r="AR92" s="39"/>
      <c r="AS92" s="86" t="s">
        <v>59</v>
      </c>
      <c r="AT92" s="87" t="s">
        <v>60</v>
      </c>
      <c r="AU92" s="87" t="s">
        <v>61</v>
      </c>
      <c r="AV92" s="87" t="s">
        <v>62</v>
      </c>
      <c r="AW92" s="87" t="s">
        <v>63</v>
      </c>
      <c r="AX92" s="87" t="s">
        <v>64</v>
      </c>
      <c r="AY92" s="87" t="s">
        <v>65</v>
      </c>
      <c r="AZ92" s="87" t="s">
        <v>66</v>
      </c>
      <c r="BA92" s="87" t="s">
        <v>67</v>
      </c>
      <c r="BB92" s="87" t="s">
        <v>68</v>
      </c>
      <c r="BC92" s="87" t="s">
        <v>69</v>
      </c>
      <c r="BD92" s="88" t="s">
        <v>70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71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ROUND(SUM(AG95:AG97),2)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ROUND(SUM(AS95:AS97),2)</f>
        <v>0</v>
      </c>
      <c r="AT94" s="99">
        <f>ROUND(SUM(AV94:AW94),2)</f>
        <v>0</v>
      </c>
      <c r="AU94" s="100">
        <f>ROUND(SUM(AU95:AU97),5)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ROUND(SUM(AZ95:AZ97),2)</f>
        <v>0</v>
      </c>
      <c r="BA94" s="99">
        <f>ROUND(SUM(BA95:BA97),2)</f>
        <v>0</v>
      </c>
      <c r="BB94" s="99">
        <f>ROUND(SUM(BB95:BB97),2)</f>
        <v>0</v>
      </c>
      <c r="BC94" s="99">
        <f>ROUND(SUM(BC95:BC97),2)</f>
        <v>0</v>
      </c>
      <c r="BD94" s="101">
        <f>ROUND(SUM(BD95:BD97),2)</f>
        <v>0</v>
      </c>
      <c r="BE94" s="6"/>
      <c r="BS94" s="102" t="s">
        <v>72</v>
      </c>
      <c r="BT94" s="102" t="s">
        <v>73</v>
      </c>
      <c r="BU94" s="103" t="s">
        <v>74</v>
      </c>
      <c r="BV94" s="102" t="s">
        <v>75</v>
      </c>
      <c r="BW94" s="102" t="s">
        <v>4</v>
      </c>
      <c r="BX94" s="102" t="s">
        <v>76</v>
      </c>
      <c r="CL94" s="102" t="s">
        <v>1</v>
      </c>
    </row>
    <row r="95" s="7" customFormat="1" ht="16.5" customHeight="1">
      <c r="A95" s="104" t="s">
        <v>77</v>
      </c>
      <c r="B95" s="105"/>
      <c r="C95" s="106"/>
      <c r="D95" s="107" t="s">
        <v>78</v>
      </c>
      <c r="E95" s="107"/>
      <c r="F95" s="107"/>
      <c r="G95" s="107"/>
      <c r="H95" s="107"/>
      <c r="I95" s="108"/>
      <c r="J95" s="107" t="s">
        <v>79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'SO 181 - Dopravně inženýr...'!J30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80</v>
      </c>
      <c r="AR95" s="105"/>
      <c r="AS95" s="111">
        <v>0</v>
      </c>
      <c r="AT95" s="112">
        <f>ROUND(SUM(AV95:AW95),2)</f>
        <v>0</v>
      </c>
      <c r="AU95" s="113">
        <f>'SO 181 - Dopravně inženýr...'!P118</f>
        <v>0</v>
      </c>
      <c r="AV95" s="112">
        <f>'SO 181 - Dopravně inženýr...'!J33</f>
        <v>0</v>
      </c>
      <c r="AW95" s="112">
        <f>'SO 181 - Dopravně inženýr...'!J34</f>
        <v>0</v>
      </c>
      <c r="AX95" s="112">
        <f>'SO 181 - Dopravně inženýr...'!J35</f>
        <v>0</v>
      </c>
      <c r="AY95" s="112">
        <f>'SO 181 - Dopravně inženýr...'!J36</f>
        <v>0</v>
      </c>
      <c r="AZ95" s="112">
        <f>'SO 181 - Dopravně inženýr...'!F33</f>
        <v>0</v>
      </c>
      <c r="BA95" s="112">
        <f>'SO 181 - Dopravně inženýr...'!F34</f>
        <v>0</v>
      </c>
      <c r="BB95" s="112">
        <f>'SO 181 - Dopravně inženýr...'!F35</f>
        <v>0</v>
      </c>
      <c r="BC95" s="112">
        <f>'SO 181 - Dopravně inženýr...'!F36</f>
        <v>0</v>
      </c>
      <c r="BD95" s="114">
        <f>'SO 181 - Dopravně inženýr...'!F37</f>
        <v>0</v>
      </c>
      <c r="BE95" s="7"/>
      <c r="BT95" s="115" t="s">
        <v>81</v>
      </c>
      <c r="BV95" s="115" t="s">
        <v>75</v>
      </c>
      <c r="BW95" s="115" t="s">
        <v>82</v>
      </c>
      <c r="BX95" s="115" t="s">
        <v>4</v>
      </c>
      <c r="CL95" s="115" t="s">
        <v>1</v>
      </c>
      <c r="CM95" s="115" t="s">
        <v>83</v>
      </c>
    </row>
    <row r="96" s="7" customFormat="1" ht="16.5" customHeight="1">
      <c r="A96" s="104" t="s">
        <v>77</v>
      </c>
      <c r="B96" s="105"/>
      <c r="C96" s="106"/>
      <c r="D96" s="107" t="s">
        <v>84</v>
      </c>
      <c r="E96" s="107"/>
      <c r="F96" s="107"/>
      <c r="G96" s="107"/>
      <c r="H96" s="107"/>
      <c r="I96" s="108"/>
      <c r="J96" s="107" t="s">
        <v>85</v>
      </c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9">
        <f>'SO 201 - Most'!J30</f>
        <v>0</v>
      </c>
      <c r="AH96" s="108"/>
      <c r="AI96" s="108"/>
      <c r="AJ96" s="108"/>
      <c r="AK96" s="108"/>
      <c r="AL96" s="108"/>
      <c r="AM96" s="108"/>
      <c r="AN96" s="109">
        <f>SUM(AG96,AT96)</f>
        <v>0</v>
      </c>
      <c r="AO96" s="108"/>
      <c r="AP96" s="108"/>
      <c r="AQ96" s="110" t="s">
        <v>80</v>
      </c>
      <c r="AR96" s="105"/>
      <c r="AS96" s="111">
        <v>0</v>
      </c>
      <c r="AT96" s="112">
        <f>ROUND(SUM(AV96:AW96),2)</f>
        <v>0</v>
      </c>
      <c r="AU96" s="113">
        <f>'SO 201 - Most'!P133</f>
        <v>0</v>
      </c>
      <c r="AV96" s="112">
        <f>'SO 201 - Most'!J33</f>
        <v>0</v>
      </c>
      <c r="AW96" s="112">
        <f>'SO 201 - Most'!J34</f>
        <v>0</v>
      </c>
      <c r="AX96" s="112">
        <f>'SO 201 - Most'!J35</f>
        <v>0</v>
      </c>
      <c r="AY96" s="112">
        <f>'SO 201 - Most'!J36</f>
        <v>0</v>
      </c>
      <c r="AZ96" s="112">
        <f>'SO 201 - Most'!F33</f>
        <v>0</v>
      </c>
      <c r="BA96" s="112">
        <f>'SO 201 - Most'!F34</f>
        <v>0</v>
      </c>
      <c r="BB96" s="112">
        <f>'SO 201 - Most'!F35</f>
        <v>0</v>
      </c>
      <c r="BC96" s="112">
        <f>'SO 201 - Most'!F36</f>
        <v>0</v>
      </c>
      <c r="BD96" s="114">
        <f>'SO 201 - Most'!F37</f>
        <v>0</v>
      </c>
      <c r="BE96" s="7"/>
      <c r="BT96" s="115" t="s">
        <v>81</v>
      </c>
      <c r="BV96" s="115" t="s">
        <v>75</v>
      </c>
      <c r="BW96" s="115" t="s">
        <v>86</v>
      </c>
      <c r="BX96" s="115" t="s">
        <v>4</v>
      </c>
      <c r="CL96" s="115" t="s">
        <v>1</v>
      </c>
      <c r="CM96" s="115" t="s">
        <v>83</v>
      </c>
    </row>
    <row r="97" s="7" customFormat="1" ht="16.5" customHeight="1">
      <c r="A97" s="104" t="s">
        <v>77</v>
      </c>
      <c r="B97" s="105"/>
      <c r="C97" s="106"/>
      <c r="D97" s="107" t="s">
        <v>87</v>
      </c>
      <c r="E97" s="107"/>
      <c r="F97" s="107"/>
      <c r="G97" s="107"/>
      <c r="H97" s="107"/>
      <c r="I97" s="108"/>
      <c r="J97" s="107" t="s">
        <v>88</v>
      </c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9">
        <f>'SO 401 - Přeložka sdělova...'!J30</f>
        <v>0</v>
      </c>
      <c r="AH97" s="108"/>
      <c r="AI97" s="108"/>
      <c r="AJ97" s="108"/>
      <c r="AK97" s="108"/>
      <c r="AL97" s="108"/>
      <c r="AM97" s="108"/>
      <c r="AN97" s="109">
        <f>SUM(AG97,AT97)</f>
        <v>0</v>
      </c>
      <c r="AO97" s="108"/>
      <c r="AP97" s="108"/>
      <c r="AQ97" s="110" t="s">
        <v>80</v>
      </c>
      <c r="AR97" s="105"/>
      <c r="AS97" s="116">
        <v>0</v>
      </c>
      <c r="AT97" s="117">
        <f>ROUND(SUM(AV97:AW97),2)</f>
        <v>0</v>
      </c>
      <c r="AU97" s="118">
        <f>'SO 401 - Přeložka sdělova...'!P125</f>
        <v>0</v>
      </c>
      <c r="AV97" s="117">
        <f>'SO 401 - Přeložka sdělova...'!J33</f>
        <v>0</v>
      </c>
      <c r="AW97" s="117">
        <f>'SO 401 - Přeložka sdělova...'!J34</f>
        <v>0</v>
      </c>
      <c r="AX97" s="117">
        <f>'SO 401 - Přeložka sdělova...'!J35</f>
        <v>0</v>
      </c>
      <c r="AY97" s="117">
        <f>'SO 401 - Přeložka sdělova...'!J36</f>
        <v>0</v>
      </c>
      <c r="AZ97" s="117">
        <f>'SO 401 - Přeložka sdělova...'!F33</f>
        <v>0</v>
      </c>
      <c r="BA97" s="117">
        <f>'SO 401 - Přeložka sdělova...'!F34</f>
        <v>0</v>
      </c>
      <c r="BB97" s="117">
        <f>'SO 401 - Přeložka sdělova...'!F35</f>
        <v>0</v>
      </c>
      <c r="BC97" s="117">
        <f>'SO 401 - Přeložka sdělova...'!F36</f>
        <v>0</v>
      </c>
      <c r="BD97" s="119">
        <f>'SO 401 - Přeložka sdělova...'!F37</f>
        <v>0</v>
      </c>
      <c r="BE97" s="7"/>
      <c r="BT97" s="115" t="s">
        <v>81</v>
      </c>
      <c r="BV97" s="115" t="s">
        <v>75</v>
      </c>
      <c r="BW97" s="115" t="s">
        <v>89</v>
      </c>
      <c r="BX97" s="115" t="s">
        <v>4</v>
      </c>
      <c r="CL97" s="115" t="s">
        <v>1</v>
      </c>
      <c r="CM97" s="115" t="s">
        <v>83</v>
      </c>
    </row>
    <row r="98" s="2" customFormat="1" ht="30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9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  <row r="99" s="2" customFormat="1" ht="6.96" customHeight="1">
      <c r="A99" s="38"/>
      <c r="B99" s="60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39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</sheetData>
  <mergeCells count="50"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G94:AM94"/>
    <mergeCell ref="AN94:AP94"/>
    <mergeCell ref="C92:G92"/>
    <mergeCell ref="I92:AF92"/>
    <mergeCell ref="D95:H95"/>
    <mergeCell ref="J95:AF95"/>
    <mergeCell ref="D96:H96"/>
    <mergeCell ref="J96:AF96"/>
    <mergeCell ref="D97:H97"/>
    <mergeCell ref="J97:AF97"/>
  </mergeCells>
  <hyperlinks>
    <hyperlink ref="A95" location="'SO 181 - Dopravně inženýr...'!C2" display="/"/>
    <hyperlink ref="A96" location="'SO 201 - Most'!C2" display="/"/>
    <hyperlink ref="A97" location="'SO 401 - Přeložka sdělova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2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20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21"/>
      <c r="J3" s="21"/>
      <c r="K3" s="21"/>
      <c r="L3" s="22"/>
      <c r="AT3" s="19" t="s">
        <v>83</v>
      </c>
    </row>
    <row r="4" s="1" customFormat="1" ht="24.96" customHeight="1">
      <c r="B4" s="22"/>
      <c r="D4" s="23" t="s">
        <v>90</v>
      </c>
      <c r="I4" s="120"/>
      <c r="L4" s="22"/>
      <c r="M4" s="122" t="s">
        <v>10</v>
      </c>
      <c r="AT4" s="19" t="s">
        <v>3</v>
      </c>
    </row>
    <row r="5" s="1" customFormat="1" ht="6.96" customHeight="1">
      <c r="B5" s="22"/>
      <c r="I5" s="120"/>
      <c r="L5" s="22"/>
    </row>
    <row r="6" s="1" customFormat="1" ht="12" customHeight="1">
      <c r="B6" s="22"/>
      <c r="D6" s="32" t="s">
        <v>16</v>
      </c>
      <c r="I6" s="120"/>
      <c r="L6" s="22"/>
    </row>
    <row r="7" s="1" customFormat="1" ht="16.5" customHeight="1">
      <c r="B7" s="22"/>
      <c r="E7" s="123" t="str">
        <f>'Rekapitulace stavby'!K6</f>
        <v>Rekonstrukce mostu ev. č. 65C-M6, Severní, Kopřivnice</v>
      </c>
      <c r="F7" s="32"/>
      <c r="G7" s="32"/>
      <c r="H7" s="32"/>
      <c r="I7" s="120"/>
      <c r="L7" s="22"/>
    </row>
    <row r="8" s="2" customFormat="1" ht="12" customHeight="1">
      <c r="A8" s="38"/>
      <c r="B8" s="39"/>
      <c r="C8" s="38"/>
      <c r="D8" s="32" t="s">
        <v>91</v>
      </c>
      <c r="E8" s="38"/>
      <c r="F8" s="38"/>
      <c r="G8" s="38"/>
      <c r="H8" s="38"/>
      <c r="I8" s="124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92</v>
      </c>
      <c r="F9" s="38"/>
      <c r="G9" s="38"/>
      <c r="H9" s="38"/>
      <c r="I9" s="124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124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125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125" t="s">
        <v>22</v>
      </c>
      <c r="J12" s="69" t="str">
        <f>'Rekapitulace stavby'!AN8</f>
        <v>22. 10. 2019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124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125" t="s">
        <v>25</v>
      </c>
      <c r="J14" s="27" t="str">
        <f>IF('Rekapitulace stavby'!AN10="","",'Rekapitulace stavby'!AN10)</f>
        <v/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tr">
        <f>IF('Rekapitulace stavby'!E11="","",'Rekapitulace stavby'!E11)</f>
        <v xml:space="preserve"> </v>
      </c>
      <c r="F15" s="38"/>
      <c r="G15" s="38"/>
      <c r="H15" s="38"/>
      <c r="I15" s="125" t="s">
        <v>26</v>
      </c>
      <c r="J15" s="27" t="str">
        <f>IF('Rekapitulace stavby'!AN11="","",'Rekapitulace stavby'!AN11)</f>
        <v/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124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125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125" t="s">
        <v>26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124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125" t="s">
        <v>25</v>
      </c>
      <c r="J20" s="27" t="str">
        <f>IF('Rekapitulace stavby'!AN16="","",'Rekapitulace stavby'!AN16)</f>
        <v/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tr">
        <f>IF('Rekapitulace stavby'!E17="","",'Rekapitulace stavby'!E17)</f>
        <v xml:space="preserve"> </v>
      </c>
      <c r="F21" s="38"/>
      <c r="G21" s="38"/>
      <c r="H21" s="38"/>
      <c r="I21" s="125" t="s">
        <v>26</v>
      </c>
      <c r="J21" s="27" t="str">
        <f>IF('Rekapitulace stavby'!AN17="","",'Rekapitulace stavby'!AN17)</f>
        <v/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124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31</v>
      </c>
      <c r="E23" s="38"/>
      <c r="F23" s="38"/>
      <c r="G23" s="38"/>
      <c r="H23" s="38"/>
      <c r="I23" s="125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125" t="s">
        <v>26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124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32</v>
      </c>
      <c r="E26" s="38"/>
      <c r="F26" s="38"/>
      <c r="G26" s="38"/>
      <c r="H26" s="38"/>
      <c r="I26" s="124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6"/>
      <c r="B27" s="127"/>
      <c r="C27" s="126"/>
      <c r="D27" s="126"/>
      <c r="E27" s="36" t="s">
        <v>1</v>
      </c>
      <c r="F27" s="36"/>
      <c r="G27" s="36"/>
      <c r="H27" s="36"/>
      <c r="I27" s="128"/>
      <c r="J27" s="126"/>
      <c r="K27" s="126"/>
      <c r="L27" s="129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124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13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1" t="s">
        <v>33</v>
      </c>
      <c r="E30" s="38"/>
      <c r="F30" s="38"/>
      <c r="G30" s="38"/>
      <c r="H30" s="38"/>
      <c r="I30" s="124"/>
      <c r="J30" s="96">
        <f>ROUND(J118,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13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35</v>
      </c>
      <c r="G32" s="38"/>
      <c r="H32" s="38"/>
      <c r="I32" s="132" t="s">
        <v>34</v>
      </c>
      <c r="J32" s="43" t="s">
        <v>36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3" t="s">
        <v>37</v>
      </c>
      <c r="E33" s="32" t="s">
        <v>38</v>
      </c>
      <c r="F33" s="134">
        <f>ROUND((SUM(BE118:BE204)),  2)</f>
        <v>0</v>
      </c>
      <c r="G33" s="38"/>
      <c r="H33" s="38"/>
      <c r="I33" s="135">
        <v>0.20999999999999999</v>
      </c>
      <c r="J33" s="134">
        <f>ROUND(((SUM(BE118:BE204))*I33),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39</v>
      </c>
      <c r="F34" s="134">
        <f>ROUND((SUM(BF118:BF204)),  2)</f>
        <v>0</v>
      </c>
      <c r="G34" s="38"/>
      <c r="H34" s="38"/>
      <c r="I34" s="135">
        <v>0.14999999999999999</v>
      </c>
      <c r="J34" s="134">
        <f>ROUND(((SUM(BF118:BF204))*I34),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40</v>
      </c>
      <c r="F35" s="134">
        <f>ROUND((SUM(BG118:BG204)),  2)</f>
        <v>0</v>
      </c>
      <c r="G35" s="38"/>
      <c r="H35" s="38"/>
      <c r="I35" s="135">
        <v>0.20999999999999999</v>
      </c>
      <c r="J35" s="134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41</v>
      </c>
      <c r="F36" s="134">
        <f>ROUND((SUM(BH118:BH204)),  2)</f>
        <v>0</v>
      </c>
      <c r="G36" s="38"/>
      <c r="H36" s="38"/>
      <c r="I36" s="135">
        <v>0.14999999999999999</v>
      </c>
      <c r="J36" s="134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4">
        <f>ROUND((SUM(BI118:BI204)),  2)</f>
        <v>0</v>
      </c>
      <c r="G37" s="38"/>
      <c r="H37" s="38"/>
      <c r="I37" s="135">
        <v>0</v>
      </c>
      <c r="J37" s="134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124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6"/>
      <c r="D39" s="137" t="s">
        <v>43</v>
      </c>
      <c r="E39" s="81"/>
      <c r="F39" s="81"/>
      <c r="G39" s="138" t="s">
        <v>44</v>
      </c>
      <c r="H39" s="139" t="s">
        <v>45</v>
      </c>
      <c r="I39" s="140"/>
      <c r="J39" s="141">
        <f>SUM(J30:J37)</f>
        <v>0</v>
      </c>
      <c r="K39" s="142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124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I41" s="120"/>
      <c r="L41" s="22"/>
    </row>
    <row r="42" s="1" customFormat="1" ht="14.4" customHeight="1">
      <c r="B42" s="22"/>
      <c r="I42" s="120"/>
      <c r="L42" s="22"/>
    </row>
    <row r="43" s="1" customFormat="1" ht="14.4" customHeight="1">
      <c r="B43" s="22"/>
      <c r="I43" s="120"/>
      <c r="L43" s="22"/>
    </row>
    <row r="44" s="1" customFormat="1" ht="14.4" customHeight="1">
      <c r="B44" s="22"/>
      <c r="I44" s="120"/>
      <c r="L44" s="22"/>
    </row>
    <row r="45" s="1" customFormat="1" ht="14.4" customHeight="1">
      <c r="B45" s="22"/>
      <c r="I45" s="120"/>
      <c r="L45" s="22"/>
    </row>
    <row r="46" s="1" customFormat="1" ht="14.4" customHeight="1">
      <c r="B46" s="22"/>
      <c r="I46" s="120"/>
      <c r="L46" s="22"/>
    </row>
    <row r="47" s="1" customFormat="1" ht="14.4" customHeight="1">
      <c r="B47" s="22"/>
      <c r="I47" s="120"/>
      <c r="L47" s="22"/>
    </row>
    <row r="48" s="1" customFormat="1" ht="14.4" customHeight="1">
      <c r="B48" s="22"/>
      <c r="I48" s="120"/>
      <c r="L48" s="22"/>
    </row>
    <row r="49" s="1" customFormat="1" ht="14.4" customHeight="1">
      <c r="B49" s="22"/>
      <c r="I49" s="120"/>
      <c r="L49" s="22"/>
    </row>
    <row r="50" s="2" customFormat="1" ht="14.4" customHeight="1">
      <c r="B50" s="55"/>
      <c r="D50" s="56" t="s">
        <v>46</v>
      </c>
      <c r="E50" s="57"/>
      <c r="F50" s="57"/>
      <c r="G50" s="56" t="s">
        <v>47</v>
      </c>
      <c r="H50" s="57"/>
      <c r="I50" s="143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48</v>
      </c>
      <c r="E61" s="41"/>
      <c r="F61" s="144" t="s">
        <v>49</v>
      </c>
      <c r="G61" s="58" t="s">
        <v>48</v>
      </c>
      <c r="H61" s="41"/>
      <c r="I61" s="145"/>
      <c r="J61" s="146" t="s">
        <v>49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50</v>
      </c>
      <c r="E65" s="59"/>
      <c r="F65" s="59"/>
      <c r="G65" s="56" t="s">
        <v>51</v>
      </c>
      <c r="H65" s="59"/>
      <c r="I65" s="147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48</v>
      </c>
      <c r="E76" s="41"/>
      <c r="F76" s="144" t="s">
        <v>49</v>
      </c>
      <c r="G76" s="58" t="s">
        <v>48</v>
      </c>
      <c r="H76" s="41"/>
      <c r="I76" s="145"/>
      <c r="J76" s="146" t="s">
        <v>49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48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49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38"/>
      <c r="E82" s="38"/>
      <c r="F82" s="38"/>
      <c r="G82" s="38"/>
      <c r="H82" s="38"/>
      <c r="I82" s="124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24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24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3" t="str">
        <f>E7</f>
        <v>Rekonstrukce mostu ev. č. 65C-M6, Severní, Kopřivnice</v>
      </c>
      <c r="F85" s="32"/>
      <c r="G85" s="32"/>
      <c r="H85" s="32"/>
      <c r="I85" s="124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38"/>
      <c r="E86" s="38"/>
      <c r="F86" s="38"/>
      <c r="G86" s="38"/>
      <c r="H86" s="38"/>
      <c r="I86" s="124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181 - Dopravně inženýrské opatření</v>
      </c>
      <c r="F87" s="38"/>
      <c r="G87" s="38"/>
      <c r="H87" s="38"/>
      <c r="I87" s="124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124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 xml:space="preserve"> </v>
      </c>
      <c r="G89" s="38"/>
      <c r="H89" s="38"/>
      <c r="I89" s="125" t="s">
        <v>22</v>
      </c>
      <c r="J89" s="69" t="str">
        <f>IF(J12="","",J12)</f>
        <v>22. 10. 2019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124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 xml:space="preserve"> </v>
      </c>
      <c r="G91" s="38"/>
      <c r="H91" s="38"/>
      <c r="I91" s="125" t="s">
        <v>29</v>
      </c>
      <c r="J91" s="36" t="str">
        <f>E21</f>
        <v xml:space="preserve"> 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125" t="s">
        <v>31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124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50" t="s">
        <v>94</v>
      </c>
      <c r="D94" s="136"/>
      <c r="E94" s="136"/>
      <c r="F94" s="136"/>
      <c r="G94" s="136"/>
      <c r="H94" s="136"/>
      <c r="I94" s="151"/>
      <c r="J94" s="152" t="s">
        <v>95</v>
      </c>
      <c r="K94" s="136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124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53" t="s">
        <v>96</v>
      </c>
      <c r="D96" s="38"/>
      <c r="E96" s="38"/>
      <c r="F96" s="38"/>
      <c r="G96" s="38"/>
      <c r="H96" s="38"/>
      <c r="I96" s="124"/>
      <c r="J96" s="96">
        <f>J118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97</v>
      </c>
    </row>
    <row r="97" s="9" customFormat="1" ht="24.96" customHeight="1">
      <c r="A97" s="9"/>
      <c r="B97" s="154"/>
      <c r="C97" s="9"/>
      <c r="D97" s="155" t="s">
        <v>98</v>
      </c>
      <c r="E97" s="156"/>
      <c r="F97" s="156"/>
      <c r="G97" s="156"/>
      <c r="H97" s="156"/>
      <c r="I97" s="157"/>
      <c r="J97" s="158">
        <f>J119</f>
        <v>0</v>
      </c>
      <c r="K97" s="9"/>
      <c r="L97" s="15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9"/>
      <c r="C98" s="10"/>
      <c r="D98" s="160" t="s">
        <v>99</v>
      </c>
      <c r="E98" s="161"/>
      <c r="F98" s="161"/>
      <c r="G98" s="161"/>
      <c r="H98" s="161"/>
      <c r="I98" s="162"/>
      <c r="J98" s="163">
        <f>J120</f>
        <v>0</v>
      </c>
      <c r="K98" s="10"/>
      <c r="L98" s="15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38"/>
      <c r="D99" s="38"/>
      <c r="E99" s="38"/>
      <c r="F99" s="38"/>
      <c r="G99" s="38"/>
      <c r="H99" s="38"/>
      <c r="I99" s="124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0"/>
      <c r="C100" s="61"/>
      <c r="D100" s="61"/>
      <c r="E100" s="61"/>
      <c r="F100" s="61"/>
      <c r="G100" s="61"/>
      <c r="H100" s="61"/>
      <c r="I100" s="148"/>
      <c r="J100" s="61"/>
      <c r="K100" s="61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2"/>
      <c r="C104" s="63"/>
      <c r="D104" s="63"/>
      <c r="E104" s="63"/>
      <c r="F104" s="63"/>
      <c r="G104" s="63"/>
      <c r="H104" s="63"/>
      <c r="I104" s="149"/>
      <c r="J104" s="63"/>
      <c r="K104" s="63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100</v>
      </c>
      <c r="D105" s="38"/>
      <c r="E105" s="38"/>
      <c r="F105" s="38"/>
      <c r="G105" s="38"/>
      <c r="H105" s="38"/>
      <c r="I105" s="124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38"/>
      <c r="D106" s="38"/>
      <c r="E106" s="38"/>
      <c r="F106" s="38"/>
      <c r="G106" s="38"/>
      <c r="H106" s="38"/>
      <c r="I106" s="124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38"/>
      <c r="E107" s="38"/>
      <c r="F107" s="38"/>
      <c r="G107" s="38"/>
      <c r="H107" s="38"/>
      <c r="I107" s="124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38"/>
      <c r="D108" s="38"/>
      <c r="E108" s="123" t="str">
        <f>E7</f>
        <v>Rekonstrukce mostu ev. č. 65C-M6, Severní, Kopřivnice</v>
      </c>
      <c r="F108" s="32"/>
      <c r="G108" s="32"/>
      <c r="H108" s="32"/>
      <c r="I108" s="124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91</v>
      </c>
      <c r="D109" s="38"/>
      <c r="E109" s="38"/>
      <c r="F109" s="38"/>
      <c r="G109" s="38"/>
      <c r="H109" s="38"/>
      <c r="I109" s="124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67" t="str">
        <f>E9</f>
        <v>SO 181 - Dopravně inženýrské opatření</v>
      </c>
      <c r="F110" s="38"/>
      <c r="G110" s="38"/>
      <c r="H110" s="38"/>
      <c r="I110" s="124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38"/>
      <c r="D111" s="38"/>
      <c r="E111" s="38"/>
      <c r="F111" s="38"/>
      <c r="G111" s="38"/>
      <c r="H111" s="38"/>
      <c r="I111" s="124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38"/>
      <c r="E112" s="38"/>
      <c r="F112" s="27" t="str">
        <f>F12</f>
        <v xml:space="preserve"> </v>
      </c>
      <c r="G112" s="38"/>
      <c r="H112" s="38"/>
      <c r="I112" s="125" t="s">
        <v>22</v>
      </c>
      <c r="J112" s="69" t="str">
        <f>IF(J12="","",J12)</f>
        <v>22. 10. 2019</v>
      </c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124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38"/>
      <c r="E114" s="38"/>
      <c r="F114" s="27" t="str">
        <f>E15</f>
        <v xml:space="preserve"> </v>
      </c>
      <c r="G114" s="38"/>
      <c r="H114" s="38"/>
      <c r="I114" s="125" t="s">
        <v>29</v>
      </c>
      <c r="J114" s="36" t="str">
        <f>E21</f>
        <v xml:space="preserve"> </v>
      </c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27</v>
      </c>
      <c r="D115" s="38"/>
      <c r="E115" s="38"/>
      <c r="F115" s="27" t="str">
        <f>IF(E18="","",E18)</f>
        <v>Vyplň údaj</v>
      </c>
      <c r="G115" s="38"/>
      <c r="H115" s="38"/>
      <c r="I115" s="125" t="s">
        <v>31</v>
      </c>
      <c r="J115" s="36" t="str">
        <f>E24</f>
        <v xml:space="preserve"> </v>
      </c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38"/>
      <c r="D116" s="38"/>
      <c r="E116" s="38"/>
      <c r="F116" s="38"/>
      <c r="G116" s="38"/>
      <c r="H116" s="38"/>
      <c r="I116" s="124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64"/>
      <c r="B117" s="165"/>
      <c r="C117" s="166" t="s">
        <v>101</v>
      </c>
      <c r="D117" s="167" t="s">
        <v>58</v>
      </c>
      <c r="E117" s="167" t="s">
        <v>54</v>
      </c>
      <c r="F117" s="167" t="s">
        <v>55</v>
      </c>
      <c r="G117" s="167" t="s">
        <v>102</v>
      </c>
      <c r="H117" s="167" t="s">
        <v>103</v>
      </c>
      <c r="I117" s="168" t="s">
        <v>104</v>
      </c>
      <c r="J117" s="167" t="s">
        <v>95</v>
      </c>
      <c r="K117" s="169" t="s">
        <v>105</v>
      </c>
      <c r="L117" s="170"/>
      <c r="M117" s="86" t="s">
        <v>1</v>
      </c>
      <c r="N117" s="87" t="s">
        <v>37</v>
      </c>
      <c r="O117" s="87" t="s">
        <v>106</v>
      </c>
      <c r="P117" s="87" t="s">
        <v>107</v>
      </c>
      <c r="Q117" s="87" t="s">
        <v>108</v>
      </c>
      <c r="R117" s="87" t="s">
        <v>109</v>
      </c>
      <c r="S117" s="87" t="s">
        <v>110</v>
      </c>
      <c r="T117" s="88" t="s">
        <v>111</v>
      </c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</row>
    <row r="118" s="2" customFormat="1" ht="22.8" customHeight="1">
      <c r="A118" s="38"/>
      <c r="B118" s="39"/>
      <c r="C118" s="93" t="s">
        <v>112</v>
      </c>
      <c r="D118" s="38"/>
      <c r="E118" s="38"/>
      <c r="F118" s="38"/>
      <c r="G118" s="38"/>
      <c r="H118" s="38"/>
      <c r="I118" s="124"/>
      <c r="J118" s="171">
        <f>BK118</f>
        <v>0</v>
      </c>
      <c r="K118" s="38"/>
      <c r="L118" s="39"/>
      <c r="M118" s="89"/>
      <c r="N118" s="73"/>
      <c r="O118" s="90"/>
      <c r="P118" s="172">
        <f>P119</f>
        <v>0</v>
      </c>
      <c r="Q118" s="90"/>
      <c r="R118" s="172">
        <f>R119</f>
        <v>0</v>
      </c>
      <c r="S118" s="90"/>
      <c r="T118" s="173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9" t="s">
        <v>72</v>
      </c>
      <c r="AU118" s="19" t="s">
        <v>97</v>
      </c>
      <c r="BK118" s="174">
        <f>BK119</f>
        <v>0</v>
      </c>
    </row>
    <row r="119" s="12" customFormat="1" ht="25.92" customHeight="1">
      <c r="A119" s="12"/>
      <c r="B119" s="175"/>
      <c r="C119" s="12"/>
      <c r="D119" s="176" t="s">
        <v>72</v>
      </c>
      <c r="E119" s="177" t="s">
        <v>113</v>
      </c>
      <c r="F119" s="177" t="s">
        <v>114</v>
      </c>
      <c r="G119" s="12"/>
      <c r="H119" s="12"/>
      <c r="I119" s="178"/>
      <c r="J119" s="179">
        <f>BK119</f>
        <v>0</v>
      </c>
      <c r="K119" s="12"/>
      <c r="L119" s="175"/>
      <c r="M119" s="180"/>
      <c r="N119" s="181"/>
      <c r="O119" s="181"/>
      <c r="P119" s="182">
        <f>P120</f>
        <v>0</v>
      </c>
      <c r="Q119" s="181"/>
      <c r="R119" s="182">
        <f>R120</f>
        <v>0</v>
      </c>
      <c r="S119" s="181"/>
      <c r="T119" s="183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176" t="s">
        <v>81</v>
      </c>
      <c r="AT119" s="184" t="s">
        <v>72</v>
      </c>
      <c r="AU119" s="184" t="s">
        <v>73</v>
      </c>
      <c r="AY119" s="176" t="s">
        <v>115</v>
      </c>
      <c r="BK119" s="185">
        <f>BK120</f>
        <v>0</v>
      </c>
    </row>
    <row r="120" s="12" customFormat="1" ht="22.8" customHeight="1">
      <c r="A120" s="12"/>
      <c r="B120" s="175"/>
      <c r="C120" s="12"/>
      <c r="D120" s="176" t="s">
        <v>72</v>
      </c>
      <c r="E120" s="186" t="s">
        <v>116</v>
      </c>
      <c r="F120" s="186" t="s">
        <v>117</v>
      </c>
      <c r="G120" s="12"/>
      <c r="H120" s="12"/>
      <c r="I120" s="178"/>
      <c r="J120" s="187">
        <f>BK120</f>
        <v>0</v>
      </c>
      <c r="K120" s="12"/>
      <c r="L120" s="175"/>
      <c r="M120" s="180"/>
      <c r="N120" s="181"/>
      <c r="O120" s="181"/>
      <c r="P120" s="182">
        <f>SUM(P121:P204)</f>
        <v>0</v>
      </c>
      <c r="Q120" s="181"/>
      <c r="R120" s="182">
        <f>SUM(R121:R204)</f>
        <v>0</v>
      </c>
      <c r="S120" s="181"/>
      <c r="T120" s="183">
        <f>SUM(T121:T204)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76" t="s">
        <v>81</v>
      </c>
      <c r="AT120" s="184" t="s">
        <v>72</v>
      </c>
      <c r="AU120" s="184" t="s">
        <v>81</v>
      </c>
      <c r="AY120" s="176" t="s">
        <v>115</v>
      </c>
      <c r="BK120" s="185">
        <f>SUM(BK121:BK204)</f>
        <v>0</v>
      </c>
    </row>
    <row r="121" s="2" customFormat="1" ht="24" customHeight="1">
      <c r="A121" s="38"/>
      <c r="B121" s="188"/>
      <c r="C121" s="189" t="s">
        <v>81</v>
      </c>
      <c r="D121" s="189" t="s">
        <v>118</v>
      </c>
      <c r="E121" s="190" t="s">
        <v>119</v>
      </c>
      <c r="F121" s="191" t="s">
        <v>120</v>
      </c>
      <c r="G121" s="192" t="s">
        <v>121</v>
      </c>
      <c r="H121" s="193">
        <v>23</v>
      </c>
      <c r="I121" s="194"/>
      <c r="J121" s="195">
        <f>ROUND(I121*H121,2)</f>
        <v>0</v>
      </c>
      <c r="K121" s="191" t="s">
        <v>122</v>
      </c>
      <c r="L121" s="39"/>
      <c r="M121" s="196" t="s">
        <v>1</v>
      </c>
      <c r="N121" s="197" t="s">
        <v>38</v>
      </c>
      <c r="O121" s="77"/>
      <c r="P121" s="198">
        <f>O121*H121</f>
        <v>0</v>
      </c>
      <c r="Q121" s="198">
        <v>0</v>
      </c>
      <c r="R121" s="198">
        <f>Q121*H121</f>
        <v>0</v>
      </c>
      <c r="S121" s="198">
        <v>0</v>
      </c>
      <c r="T121" s="199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00" t="s">
        <v>123</v>
      </c>
      <c r="AT121" s="200" t="s">
        <v>118</v>
      </c>
      <c r="AU121" s="200" t="s">
        <v>83</v>
      </c>
      <c r="AY121" s="19" t="s">
        <v>115</v>
      </c>
      <c r="BE121" s="201">
        <f>IF(N121="základní",J121,0)</f>
        <v>0</v>
      </c>
      <c r="BF121" s="201">
        <f>IF(N121="snížená",J121,0)</f>
        <v>0</v>
      </c>
      <c r="BG121" s="201">
        <f>IF(N121="zákl. přenesená",J121,0)</f>
        <v>0</v>
      </c>
      <c r="BH121" s="201">
        <f>IF(N121="sníž. přenesená",J121,0)</f>
        <v>0</v>
      </c>
      <c r="BI121" s="201">
        <f>IF(N121="nulová",J121,0)</f>
        <v>0</v>
      </c>
      <c r="BJ121" s="19" t="s">
        <v>81</v>
      </c>
      <c r="BK121" s="201">
        <f>ROUND(I121*H121,2)</f>
        <v>0</v>
      </c>
      <c r="BL121" s="19" t="s">
        <v>123</v>
      </c>
      <c r="BM121" s="200" t="s">
        <v>124</v>
      </c>
    </row>
    <row r="122" s="2" customFormat="1">
      <c r="A122" s="38"/>
      <c r="B122" s="39"/>
      <c r="C122" s="38"/>
      <c r="D122" s="202" t="s">
        <v>125</v>
      </c>
      <c r="E122" s="38"/>
      <c r="F122" s="203" t="s">
        <v>126</v>
      </c>
      <c r="G122" s="38"/>
      <c r="H122" s="38"/>
      <c r="I122" s="124"/>
      <c r="J122" s="38"/>
      <c r="K122" s="38"/>
      <c r="L122" s="39"/>
      <c r="M122" s="204"/>
      <c r="N122" s="205"/>
      <c r="O122" s="77"/>
      <c r="P122" s="77"/>
      <c r="Q122" s="77"/>
      <c r="R122" s="77"/>
      <c r="S122" s="77"/>
      <c r="T122" s="7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9" t="s">
        <v>125</v>
      </c>
      <c r="AU122" s="19" t="s">
        <v>83</v>
      </c>
    </row>
    <row r="123" s="13" customFormat="1">
      <c r="A123" s="13"/>
      <c r="B123" s="206"/>
      <c r="C123" s="13"/>
      <c r="D123" s="202" t="s">
        <v>127</v>
      </c>
      <c r="E123" s="207" t="s">
        <v>1</v>
      </c>
      <c r="F123" s="208" t="s">
        <v>128</v>
      </c>
      <c r="G123" s="13"/>
      <c r="H123" s="207" t="s">
        <v>1</v>
      </c>
      <c r="I123" s="209"/>
      <c r="J123" s="13"/>
      <c r="K123" s="13"/>
      <c r="L123" s="206"/>
      <c r="M123" s="210"/>
      <c r="N123" s="211"/>
      <c r="O123" s="211"/>
      <c r="P123" s="211"/>
      <c r="Q123" s="211"/>
      <c r="R123" s="211"/>
      <c r="S123" s="211"/>
      <c r="T123" s="212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07" t="s">
        <v>127</v>
      </c>
      <c r="AU123" s="207" t="s">
        <v>83</v>
      </c>
      <c r="AV123" s="13" t="s">
        <v>81</v>
      </c>
      <c r="AW123" s="13" t="s">
        <v>30</v>
      </c>
      <c r="AX123" s="13" t="s">
        <v>73</v>
      </c>
      <c r="AY123" s="207" t="s">
        <v>115</v>
      </c>
    </row>
    <row r="124" s="13" customFormat="1">
      <c r="A124" s="13"/>
      <c r="B124" s="206"/>
      <c r="C124" s="13"/>
      <c r="D124" s="202" t="s">
        <v>127</v>
      </c>
      <c r="E124" s="207" t="s">
        <v>1</v>
      </c>
      <c r="F124" s="208" t="s">
        <v>129</v>
      </c>
      <c r="G124" s="13"/>
      <c r="H124" s="207" t="s">
        <v>1</v>
      </c>
      <c r="I124" s="209"/>
      <c r="J124" s="13"/>
      <c r="K124" s="13"/>
      <c r="L124" s="206"/>
      <c r="M124" s="210"/>
      <c r="N124" s="211"/>
      <c r="O124" s="211"/>
      <c r="P124" s="211"/>
      <c r="Q124" s="211"/>
      <c r="R124" s="211"/>
      <c r="S124" s="211"/>
      <c r="T124" s="212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07" t="s">
        <v>127</v>
      </c>
      <c r="AU124" s="207" t="s">
        <v>83</v>
      </c>
      <c r="AV124" s="13" t="s">
        <v>81</v>
      </c>
      <c r="AW124" s="13" t="s">
        <v>30</v>
      </c>
      <c r="AX124" s="13" t="s">
        <v>73</v>
      </c>
      <c r="AY124" s="207" t="s">
        <v>115</v>
      </c>
    </row>
    <row r="125" s="14" customFormat="1">
      <c r="A125" s="14"/>
      <c r="B125" s="213"/>
      <c r="C125" s="14"/>
      <c r="D125" s="202" t="s">
        <v>127</v>
      </c>
      <c r="E125" s="214" t="s">
        <v>1</v>
      </c>
      <c r="F125" s="215" t="s">
        <v>130</v>
      </c>
      <c r="G125" s="14"/>
      <c r="H125" s="216">
        <v>5</v>
      </c>
      <c r="I125" s="217"/>
      <c r="J125" s="14"/>
      <c r="K125" s="14"/>
      <c r="L125" s="213"/>
      <c r="M125" s="218"/>
      <c r="N125" s="219"/>
      <c r="O125" s="219"/>
      <c r="P125" s="219"/>
      <c r="Q125" s="219"/>
      <c r="R125" s="219"/>
      <c r="S125" s="219"/>
      <c r="T125" s="220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14" t="s">
        <v>127</v>
      </c>
      <c r="AU125" s="214" t="s">
        <v>83</v>
      </c>
      <c r="AV125" s="14" t="s">
        <v>83</v>
      </c>
      <c r="AW125" s="14" t="s">
        <v>30</v>
      </c>
      <c r="AX125" s="14" t="s">
        <v>73</v>
      </c>
      <c r="AY125" s="214" t="s">
        <v>115</v>
      </c>
    </row>
    <row r="126" s="14" customFormat="1">
      <c r="A126" s="14"/>
      <c r="B126" s="213"/>
      <c r="C126" s="14"/>
      <c r="D126" s="202" t="s">
        <v>127</v>
      </c>
      <c r="E126" s="214" t="s">
        <v>1</v>
      </c>
      <c r="F126" s="215" t="s">
        <v>131</v>
      </c>
      <c r="G126" s="14"/>
      <c r="H126" s="216">
        <v>3</v>
      </c>
      <c r="I126" s="217"/>
      <c r="J126" s="14"/>
      <c r="K126" s="14"/>
      <c r="L126" s="213"/>
      <c r="M126" s="218"/>
      <c r="N126" s="219"/>
      <c r="O126" s="219"/>
      <c r="P126" s="219"/>
      <c r="Q126" s="219"/>
      <c r="R126" s="219"/>
      <c r="S126" s="219"/>
      <c r="T126" s="220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14" t="s">
        <v>127</v>
      </c>
      <c r="AU126" s="214" t="s">
        <v>83</v>
      </c>
      <c r="AV126" s="14" t="s">
        <v>83</v>
      </c>
      <c r="AW126" s="14" t="s">
        <v>30</v>
      </c>
      <c r="AX126" s="14" t="s">
        <v>73</v>
      </c>
      <c r="AY126" s="214" t="s">
        <v>115</v>
      </c>
    </row>
    <row r="127" s="14" customFormat="1">
      <c r="A127" s="14"/>
      <c r="B127" s="213"/>
      <c r="C127" s="14"/>
      <c r="D127" s="202" t="s">
        <v>127</v>
      </c>
      <c r="E127" s="214" t="s">
        <v>1</v>
      </c>
      <c r="F127" s="215" t="s">
        <v>132</v>
      </c>
      <c r="G127" s="14"/>
      <c r="H127" s="216">
        <v>2</v>
      </c>
      <c r="I127" s="217"/>
      <c r="J127" s="14"/>
      <c r="K127" s="14"/>
      <c r="L127" s="213"/>
      <c r="M127" s="218"/>
      <c r="N127" s="219"/>
      <c r="O127" s="219"/>
      <c r="P127" s="219"/>
      <c r="Q127" s="219"/>
      <c r="R127" s="219"/>
      <c r="S127" s="219"/>
      <c r="T127" s="220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14" t="s">
        <v>127</v>
      </c>
      <c r="AU127" s="214" t="s">
        <v>83</v>
      </c>
      <c r="AV127" s="14" t="s">
        <v>83</v>
      </c>
      <c r="AW127" s="14" t="s">
        <v>30</v>
      </c>
      <c r="AX127" s="14" t="s">
        <v>73</v>
      </c>
      <c r="AY127" s="214" t="s">
        <v>115</v>
      </c>
    </row>
    <row r="128" s="14" customFormat="1">
      <c r="A128" s="14"/>
      <c r="B128" s="213"/>
      <c r="C128" s="14"/>
      <c r="D128" s="202" t="s">
        <v>127</v>
      </c>
      <c r="E128" s="214" t="s">
        <v>1</v>
      </c>
      <c r="F128" s="215" t="s">
        <v>133</v>
      </c>
      <c r="G128" s="14"/>
      <c r="H128" s="216">
        <v>2</v>
      </c>
      <c r="I128" s="217"/>
      <c r="J128" s="14"/>
      <c r="K128" s="14"/>
      <c r="L128" s="213"/>
      <c r="M128" s="218"/>
      <c r="N128" s="219"/>
      <c r="O128" s="219"/>
      <c r="P128" s="219"/>
      <c r="Q128" s="219"/>
      <c r="R128" s="219"/>
      <c r="S128" s="219"/>
      <c r="T128" s="220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14" t="s">
        <v>127</v>
      </c>
      <c r="AU128" s="214" t="s">
        <v>83</v>
      </c>
      <c r="AV128" s="14" t="s">
        <v>83</v>
      </c>
      <c r="AW128" s="14" t="s">
        <v>30</v>
      </c>
      <c r="AX128" s="14" t="s">
        <v>73</v>
      </c>
      <c r="AY128" s="214" t="s">
        <v>115</v>
      </c>
    </row>
    <row r="129" s="13" customFormat="1">
      <c r="A129" s="13"/>
      <c r="B129" s="206"/>
      <c r="C129" s="13"/>
      <c r="D129" s="202" t="s">
        <v>127</v>
      </c>
      <c r="E129" s="207" t="s">
        <v>1</v>
      </c>
      <c r="F129" s="208" t="s">
        <v>134</v>
      </c>
      <c r="G129" s="13"/>
      <c r="H129" s="207" t="s">
        <v>1</v>
      </c>
      <c r="I129" s="209"/>
      <c r="J129" s="13"/>
      <c r="K129" s="13"/>
      <c r="L129" s="206"/>
      <c r="M129" s="210"/>
      <c r="N129" s="211"/>
      <c r="O129" s="211"/>
      <c r="P129" s="211"/>
      <c r="Q129" s="211"/>
      <c r="R129" s="211"/>
      <c r="S129" s="211"/>
      <c r="T129" s="212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07" t="s">
        <v>127</v>
      </c>
      <c r="AU129" s="207" t="s">
        <v>83</v>
      </c>
      <c r="AV129" s="13" t="s">
        <v>81</v>
      </c>
      <c r="AW129" s="13" t="s">
        <v>30</v>
      </c>
      <c r="AX129" s="13" t="s">
        <v>73</v>
      </c>
      <c r="AY129" s="207" t="s">
        <v>115</v>
      </c>
    </row>
    <row r="130" s="14" customFormat="1">
      <c r="A130" s="14"/>
      <c r="B130" s="213"/>
      <c r="C130" s="14"/>
      <c r="D130" s="202" t="s">
        <v>127</v>
      </c>
      <c r="E130" s="214" t="s">
        <v>1</v>
      </c>
      <c r="F130" s="215" t="s">
        <v>135</v>
      </c>
      <c r="G130" s="14"/>
      <c r="H130" s="216">
        <v>6</v>
      </c>
      <c r="I130" s="217"/>
      <c r="J130" s="14"/>
      <c r="K130" s="14"/>
      <c r="L130" s="213"/>
      <c r="M130" s="218"/>
      <c r="N130" s="219"/>
      <c r="O130" s="219"/>
      <c r="P130" s="219"/>
      <c r="Q130" s="219"/>
      <c r="R130" s="219"/>
      <c r="S130" s="219"/>
      <c r="T130" s="220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14" t="s">
        <v>127</v>
      </c>
      <c r="AU130" s="214" t="s">
        <v>83</v>
      </c>
      <c r="AV130" s="14" t="s">
        <v>83</v>
      </c>
      <c r="AW130" s="14" t="s">
        <v>30</v>
      </c>
      <c r="AX130" s="14" t="s">
        <v>73</v>
      </c>
      <c r="AY130" s="214" t="s">
        <v>115</v>
      </c>
    </row>
    <row r="131" s="14" customFormat="1">
      <c r="A131" s="14"/>
      <c r="B131" s="213"/>
      <c r="C131" s="14"/>
      <c r="D131" s="202" t="s">
        <v>127</v>
      </c>
      <c r="E131" s="214" t="s">
        <v>1</v>
      </c>
      <c r="F131" s="215" t="s">
        <v>136</v>
      </c>
      <c r="G131" s="14"/>
      <c r="H131" s="216">
        <v>2</v>
      </c>
      <c r="I131" s="217"/>
      <c r="J131" s="14"/>
      <c r="K131" s="14"/>
      <c r="L131" s="213"/>
      <c r="M131" s="218"/>
      <c r="N131" s="219"/>
      <c r="O131" s="219"/>
      <c r="P131" s="219"/>
      <c r="Q131" s="219"/>
      <c r="R131" s="219"/>
      <c r="S131" s="219"/>
      <c r="T131" s="220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14" t="s">
        <v>127</v>
      </c>
      <c r="AU131" s="214" t="s">
        <v>83</v>
      </c>
      <c r="AV131" s="14" t="s">
        <v>83</v>
      </c>
      <c r="AW131" s="14" t="s">
        <v>30</v>
      </c>
      <c r="AX131" s="14" t="s">
        <v>73</v>
      </c>
      <c r="AY131" s="214" t="s">
        <v>115</v>
      </c>
    </row>
    <row r="132" s="14" customFormat="1">
      <c r="A132" s="14"/>
      <c r="B132" s="213"/>
      <c r="C132" s="14"/>
      <c r="D132" s="202" t="s">
        <v>127</v>
      </c>
      <c r="E132" s="214" t="s">
        <v>1</v>
      </c>
      <c r="F132" s="215" t="s">
        <v>137</v>
      </c>
      <c r="G132" s="14"/>
      <c r="H132" s="216">
        <v>1</v>
      </c>
      <c r="I132" s="217"/>
      <c r="J132" s="14"/>
      <c r="K132" s="14"/>
      <c r="L132" s="213"/>
      <c r="M132" s="218"/>
      <c r="N132" s="219"/>
      <c r="O132" s="219"/>
      <c r="P132" s="219"/>
      <c r="Q132" s="219"/>
      <c r="R132" s="219"/>
      <c r="S132" s="219"/>
      <c r="T132" s="22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14" t="s">
        <v>127</v>
      </c>
      <c r="AU132" s="214" t="s">
        <v>83</v>
      </c>
      <c r="AV132" s="14" t="s">
        <v>83</v>
      </c>
      <c r="AW132" s="14" t="s">
        <v>30</v>
      </c>
      <c r="AX132" s="14" t="s">
        <v>73</v>
      </c>
      <c r="AY132" s="214" t="s">
        <v>115</v>
      </c>
    </row>
    <row r="133" s="14" customFormat="1">
      <c r="A133" s="14"/>
      <c r="B133" s="213"/>
      <c r="C133" s="14"/>
      <c r="D133" s="202" t="s">
        <v>127</v>
      </c>
      <c r="E133" s="214" t="s">
        <v>1</v>
      </c>
      <c r="F133" s="215" t="s">
        <v>133</v>
      </c>
      <c r="G133" s="14"/>
      <c r="H133" s="216">
        <v>2</v>
      </c>
      <c r="I133" s="217"/>
      <c r="J133" s="14"/>
      <c r="K133" s="14"/>
      <c r="L133" s="213"/>
      <c r="M133" s="218"/>
      <c r="N133" s="219"/>
      <c r="O133" s="219"/>
      <c r="P133" s="219"/>
      <c r="Q133" s="219"/>
      <c r="R133" s="219"/>
      <c r="S133" s="219"/>
      <c r="T133" s="220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14" t="s">
        <v>127</v>
      </c>
      <c r="AU133" s="214" t="s">
        <v>83</v>
      </c>
      <c r="AV133" s="14" t="s">
        <v>83</v>
      </c>
      <c r="AW133" s="14" t="s">
        <v>30</v>
      </c>
      <c r="AX133" s="14" t="s">
        <v>73</v>
      </c>
      <c r="AY133" s="214" t="s">
        <v>115</v>
      </c>
    </row>
    <row r="134" s="13" customFormat="1">
      <c r="A134" s="13"/>
      <c r="B134" s="206"/>
      <c r="C134" s="13"/>
      <c r="D134" s="202" t="s">
        <v>127</v>
      </c>
      <c r="E134" s="207" t="s">
        <v>1</v>
      </c>
      <c r="F134" s="208" t="s">
        <v>138</v>
      </c>
      <c r="G134" s="13"/>
      <c r="H134" s="207" t="s">
        <v>1</v>
      </c>
      <c r="I134" s="209"/>
      <c r="J134" s="13"/>
      <c r="K134" s="13"/>
      <c r="L134" s="206"/>
      <c r="M134" s="210"/>
      <c r="N134" s="211"/>
      <c r="O134" s="211"/>
      <c r="P134" s="211"/>
      <c r="Q134" s="211"/>
      <c r="R134" s="211"/>
      <c r="S134" s="211"/>
      <c r="T134" s="212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07" t="s">
        <v>127</v>
      </c>
      <c r="AU134" s="207" t="s">
        <v>83</v>
      </c>
      <c r="AV134" s="13" t="s">
        <v>81</v>
      </c>
      <c r="AW134" s="13" t="s">
        <v>30</v>
      </c>
      <c r="AX134" s="13" t="s">
        <v>73</v>
      </c>
      <c r="AY134" s="207" t="s">
        <v>115</v>
      </c>
    </row>
    <row r="135" s="15" customFormat="1">
      <c r="A135" s="15"/>
      <c r="B135" s="221"/>
      <c r="C135" s="15"/>
      <c r="D135" s="202" t="s">
        <v>127</v>
      </c>
      <c r="E135" s="222" t="s">
        <v>1</v>
      </c>
      <c r="F135" s="223" t="s">
        <v>139</v>
      </c>
      <c r="G135" s="15"/>
      <c r="H135" s="224">
        <v>23</v>
      </c>
      <c r="I135" s="225"/>
      <c r="J135" s="15"/>
      <c r="K135" s="15"/>
      <c r="L135" s="221"/>
      <c r="M135" s="226"/>
      <c r="N135" s="227"/>
      <c r="O135" s="227"/>
      <c r="P135" s="227"/>
      <c r="Q135" s="227"/>
      <c r="R135" s="227"/>
      <c r="S135" s="227"/>
      <c r="T135" s="228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22" t="s">
        <v>127</v>
      </c>
      <c r="AU135" s="222" t="s">
        <v>83</v>
      </c>
      <c r="AV135" s="15" t="s">
        <v>123</v>
      </c>
      <c r="AW135" s="15" t="s">
        <v>30</v>
      </c>
      <c r="AX135" s="15" t="s">
        <v>81</v>
      </c>
      <c r="AY135" s="222" t="s">
        <v>115</v>
      </c>
    </row>
    <row r="136" s="2" customFormat="1" ht="24" customHeight="1">
      <c r="A136" s="38"/>
      <c r="B136" s="188"/>
      <c r="C136" s="189" t="s">
        <v>83</v>
      </c>
      <c r="D136" s="189" t="s">
        <v>118</v>
      </c>
      <c r="E136" s="190" t="s">
        <v>140</v>
      </c>
      <c r="F136" s="191" t="s">
        <v>141</v>
      </c>
      <c r="G136" s="192" t="s">
        <v>121</v>
      </c>
      <c r="H136" s="193">
        <v>3450</v>
      </c>
      <c r="I136" s="194"/>
      <c r="J136" s="195">
        <f>ROUND(I136*H136,2)</f>
        <v>0</v>
      </c>
      <c r="K136" s="191" t="s">
        <v>122</v>
      </c>
      <c r="L136" s="39"/>
      <c r="M136" s="196" t="s">
        <v>1</v>
      </c>
      <c r="N136" s="197" t="s">
        <v>38</v>
      </c>
      <c r="O136" s="77"/>
      <c r="P136" s="198">
        <f>O136*H136</f>
        <v>0</v>
      </c>
      <c r="Q136" s="198">
        <v>0</v>
      </c>
      <c r="R136" s="198">
        <f>Q136*H136</f>
        <v>0</v>
      </c>
      <c r="S136" s="198">
        <v>0</v>
      </c>
      <c r="T136" s="19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00" t="s">
        <v>123</v>
      </c>
      <c r="AT136" s="200" t="s">
        <v>118</v>
      </c>
      <c r="AU136" s="200" t="s">
        <v>83</v>
      </c>
      <c r="AY136" s="19" t="s">
        <v>115</v>
      </c>
      <c r="BE136" s="201">
        <f>IF(N136="základní",J136,0)</f>
        <v>0</v>
      </c>
      <c r="BF136" s="201">
        <f>IF(N136="snížená",J136,0)</f>
        <v>0</v>
      </c>
      <c r="BG136" s="201">
        <f>IF(N136="zákl. přenesená",J136,0)</f>
        <v>0</v>
      </c>
      <c r="BH136" s="201">
        <f>IF(N136="sníž. přenesená",J136,0)</f>
        <v>0</v>
      </c>
      <c r="BI136" s="201">
        <f>IF(N136="nulová",J136,0)</f>
        <v>0</v>
      </c>
      <c r="BJ136" s="19" t="s">
        <v>81</v>
      </c>
      <c r="BK136" s="201">
        <f>ROUND(I136*H136,2)</f>
        <v>0</v>
      </c>
      <c r="BL136" s="19" t="s">
        <v>123</v>
      </c>
      <c r="BM136" s="200" t="s">
        <v>142</v>
      </c>
    </row>
    <row r="137" s="2" customFormat="1">
      <c r="A137" s="38"/>
      <c r="B137" s="39"/>
      <c r="C137" s="38"/>
      <c r="D137" s="202" t="s">
        <v>125</v>
      </c>
      <c r="E137" s="38"/>
      <c r="F137" s="203" t="s">
        <v>143</v>
      </c>
      <c r="G137" s="38"/>
      <c r="H137" s="38"/>
      <c r="I137" s="124"/>
      <c r="J137" s="38"/>
      <c r="K137" s="38"/>
      <c r="L137" s="39"/>
      <c r="M137" s="204"/>
      <c r="N137" s="205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125</v>
      </c>
      <c r="AU137" s="19" t="s">
        <v>83</v>
      </c>
    </row>
    <row r="138" s="14" customFormat="1">
      <c r="A138" s="14"/>
      <c r="B138" s="213"/>
      <c r="C138" s="14"/>
      <c r="D138" s="202" t="s">
        <v>127</v>
      </c>
      <c r="E138" s="214" t="s">
        <v>1</v>
      </c>
      <c r="F138" s="215" t="s">
        <v>144</v>
      </c>
      <c r="G138" s="14"/>
      <c r="H138" s="216">
        <v>3450</v>
      </c>
      <c r="I138" s="217"/>
      <c r="J138" s="14"/>
      <c r="K138" s="14"/>
      <c r="L138" s="213"/>
      <c r="M138" s="218"/>
      <c r="N138" s="219"/>
      <c r="O138" s="219"/>
      <c r="P138" s="219"/>
      <c r="Q138" s="219"/>
      <c r="R138" s="219"/>
      <c r="S138" s="219"/>
      <c r="T138" s="220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14" t="s">
        <v>127</v>
      </c>
      <c r="AU138" s="214" t="s">
        <v>83</v>
      </c>
      <c r="AV138" s="14" t="s">
        <v>83</v>
      </c>
      <c r="AW138" s="14" t="s">
        <v>30</v>
      </c>
      <c r="AX138" s="14" t="s">
        <v>81</v>
      </c>
      <c r="AY138" s="214" t="s">
        <v>115</v>
      </c>
    </row>
    <row r="139" s="2" customFormat="1" ht="16.5" customHeight="1">
      <c r="A139" s="38"/>
      <c r="B139" s="188"/>
      <c r="C139" s="229" t="s">
        <v>145</v>
      </c>
      <c r="D139" s="229" t="s">
        <v>146</v>
      </c>
      <c r="E139" s="230" t="s">
        <v>147</v>
      </c>
      <c r="F139" s="231" t="s">
        <v>148</v>
      </c>
      <c r="G139" s="232" t="s">
        <v>121</v>
      </c>
      <c r="H139" s="233">
        <v>23</v>
      </c>
      <c r="I139" s="234"/>
      <c r="J139" s="235">
        <f>ROUND(I139*H139,2)</f>
        <v>0</v>
      </c>
      <c r="K139" s="231" t="s">
        <v>122</v>
      </c>
      <c r="L139" s="236"/>
      <c r="M139" s="237" t="s">
        <v>1</v>
      </c>
      <c r="N139" s="238" t="s">
        <v>38</v>
      </c>
      <c r="O139" s="77"/>
      <c r="P139" s="198">
        <f>O139*H139</f>
        <v>0</v>
      </c>
      <c r="Q139" s="198">
        <v>0</v>
      </c>
      <c r="R139" s="198">
        <f>Q139*H139</f>
        <v>0</v>
      </c>
      <c r="S139" s="198">
        <v>0</v>
      </c>
      <c r="T139" s="19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00" t="s">
        <v>149</v>
      </c>
      <c r="AT139" s="200" t="s">
        <v>146</v>
      </c>
      <c r="AU139" s="200" t="s">
        <v>83</v>
      </c>
      <c r="AY139" s="19" t="s">
        <v>115</v>
      </c>
      <c r="BE139" s="201">
        <f>IF(N139="základní",J139,0)</f>
        <v>0</v>
      </c>
      <c r="BF139" s="201">
        <f>IF(N139="snížená",J139,0)</f>
        <v>0</v>
      </c>
      <c r="BG139" s="201">
        <f>IF(N139="zákl. přenesená",J139,0)</f>
        <v>0</v>
      </c>
      <c r="BH139" s="201">
        <f>IF(N139="sníž. přenesená",J139,0)</f>
        <v>0</v>
      </c>
      <c r="BI139" s="201">
        <f>IF(N139="nulová",J139,0)</f>
        <v>0</v>
      </c>
      <c r="BJ139" s="19" t="s">
        <v>81</v>
      </c>
      <c r="BK139" s="201">
        <f>ROUND(I139*H139,2)</f>
        <v>0</v>
      </c>
      <c r="BL139" s="19" t="s">
        <v>123</v>
      </c>
      <c r="BM139" s="200" t="s">
        <v>150</v>
      </c>
    </row>
    <row r="140" s="2" customFormat="1">
      <c r="A140" s="38"/>
      <c r="B140" s="39"/>
      <c r="C140" s="38"/>
      <c r="D140" s="202" t="s">
        <v>125</v>
      </c>
      <c r="E140" s="38"/>
      <c r="F140" s="203" t="s">
        <v>148</v>
      </c>
      <c r="G140" s="38"/>
      <c r="H140" s="38"/>
      <c r="I140" s="124"/>
      <c r="J140" s="38"/>
      <c r="K140" s="38"/>
      <c r="L140" s="39"/>
      <c r="M140" s="204"/>
      <c r="N140" s="205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125</v>
      </c>
      <c r="AU140" s="19" t="s">
        <v>83</v>
      </c>
    </row>
    <row r="141" s="14" customFormat="1">
      <c r="A141" s="14"/>
      <c r="B141" s="213"/>
      <c r="C141" s="14"/>
      <c r="D141" s="202" t="s">
        <v>127</v>
      </c>
      <c r="E141" s="214" t="s">
        <v>1</v>
      </c>
      <c r="F141" s="215" t="s">
        <v>151</v>
      </c>
      <c r="G141" s="14"/>
      <c r="H141" s="216">
        <v>11</v>
      </c>
      <c r="I141" s="217"/>
      <c r="J141" s="14"/>
      <c r="K141" s="14"/>
      <c r="L141" s="213"/>
      <c r="M141" s="218"/>
      <c r="N141" s="219"/>
      <c r="O141" s="219"/>
      <c r="P141" s="219"/>
      <c r="Q141" s="219"/>
      <c r="R141" s="219"/>
      <c r="S141" s="219"/>
      <c r="T141" s="22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14" t="s">
        <v>127</v>
      </c>
      <c r="AU141" s="214" t="s">
        <v>83</v>
      </c>
      <c r="AV141" s="14" t="s">
        <v>83</v>
      </c>
      <c r="AW141" s="14" t="s">
        <v>30</v>
      </c>
      <c r="AX141" s="14" t="s">
        <v>73</v>
      </c>
      <c r="AY141" s="214" t="s">
        <v>115</v>
      </c>
    </row>
    <row r="142" s="14" customFormat="1">
      <c r="A142" s="14"/>
      <c r="B142" s="213"/>
      <c r="C142" s="14"/>
      <c r="D142" s="202" t="s">
        <v>127</v>
      </c>
      <c r="E142" s="214" t="s">
        <v>1</v>
      </c>
      <c r="F142" s="215" t="s">
        <v>152</v>
      </c>
      <c r="G142" s="14"/>
      <c r="H142" s="216">
        <v>5</v>
      </c>
      <c r="I142" s="217"/>
      <c r="J142" s="14"/>
      <c r="K142" s="14"/>
      <c r="L142" s="213"/>
      <c r="M142" s="218"/>
      <c r="N142" s="219"/>
      <c r="O142" s="219"/>
      <c r="P142" s="219"/>
      <c r="Q142" s="219"/>
      <c r="R142" s="219"/>
      <c r="S142" s="219"/>
      <c r="T142" s="22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14" t="s">
        <v>127</v>
      </c>
      <c r="AU142" s="214" t="s">
        <v>83</v>
      </c>
      <c r="AV142" s="14" t="s">
        <v>83</v>
      </c>
      <c r="AW142" s="14" t="s">
        <v>30</v>
      </c>
      <c r="AX142" s="14" t="s">
        <v>73</v>
      </c>
      <c r="AY142" s="214" t="s">
        <v>115</v>
      </c>
    </row>
    <row r="143" s="14" customFormat="1">
      <c r="A143" s="14"/>
      <c r="B143" s="213"/>
      <c r="C143" s="14"/>
      <c r="D143" s="202" t="s">
        <v>127</v>
      </c>
      <c r="E143" s="214" t="s">
        <v>1</v>
      </c>
      <c r="F143" s="215" t="s">
        <v>153</v>
      </c>
      <c r="G143" s="14"/>
      <c r="H143" s="216">
        <v>3</v>
      </c>
      <c r="I143" s="217"/>
      <c r="J143" s="14"/>
      <c r="K143" s="14"/>
      <c r="L143" s="213"/>
      <c r="M143" s="218"/>
      <c r="N143" s="219"/>
      <c r="O143" s="219"/>
      <c r="P143" s="219"/>
      <c r="Q143" s="219"/>
      <c r="R143" s="219"/>
      <c r="S143" s="219"/>
      <c r="T143" s="22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14" t="s">
        <v>127</v>
      </c>
      <c r="AU143" s="214" t="s">
        <v>83</v>
      </c>
      <c r="AV143" s="14" t="s">
        <v>83</v>
      </c>
      <c r="AW143" s="14" t="s">
        <v>30</v>
      </c>
      <c r="AX143" s="14" t="s">
        <v>73</v>
      </c>
      <c r="AY143" s="214" t="s">
        <v>115</v>
      </c>
    </row>
    <row r="144" s="14" customFormat="1">
      <c r="A144" s="14"/>
      <c r="B144" s="213"/>
      <c r="C144" s="14"/>
      <c r="D144" s="202" t="s">
        <v>127</v>
      </c>
      <c r="E144" s="214" t="s">
        <v>1</v>
      </c>
      <c r="F144" s="215" t="s">
        <v>154</v>
      </c>
      <c r="G144" s="14"/>
      <c r="H144" s="216">
        <v>4</v>
      </c>
      <c r="I144" s="217"/>
      <c r="J144" s="14"/>
      <c r="K144" s="14"/>
      <c r="L144" s="213"/>
      <c r="M144" s="218"/>
      <c r="N144" s="219"/>
      <c r="O144" s="219"/>
      <c r="P144" s="219"/>
      <c r="Q144" s="219"/>
      <c r="R144" s="219"/>
      <c r="S144" s="219"/>
      <c r="T144" s="22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14" t="s">
        <v>127</v>
      </c>
      <c r="AU144" s="214" t="s">
        <v>83</v>
      </c>
      <c r="AV144" s="14" t="s">
        <v>83</v>
      </c>
      <c r="AW144" s="14" t="s">
        <v>30</v>
      </c>
      <c r="AX144" s="14" t="s">
        <v>73</v>
      </c>
      <c r="AY144" s="214" t="s">
        <v>115</v>
      </c>
    </row>
    <row r="145" s="15" customFormat="1">
      <c r="A145" s="15"/>
      <c r="B145" s="221"/>
      <c r="C145" s="15"/>
      <c r="D145" s="202" t="s">
        <v>127</v>
      </c>
      <c r="E145" s="222" t="s">
        <v>1</v>
      </c>
      <c r="F145" s="223" t="s">
        <v>139</v>
      </c>
      <c r="G145" s="15"/>
      <c r="H145" s="224">
        <v>23</v>
      </c>
      <c r="I145" s="225"/>
      <c r="J145" s="15"/>
      <c r="K145" s="15"/>
      <c r="L145" s="221"/>
      <c r="M145" s="226"/>
      <c r="N145" s="227"/>
      <c r="O145" s="227"/>
      <c r="P145" s="227"/>
      <c r="Q145" s="227"/>
      <c r="R145" s="227"/>
      <c r="S145" s="227"/>
      <c r="T145" s="228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22" t="s">
        <v>127</v>
      </c>
      <c r="AU145" s="222" t="s">
        <v>83</v>
      </c>
      <c r="AV145" s="15" t="s">
        <v>123</v>
      </c>
      <c r="AW145" s="15" t="s">
        <v>30</v>
      </c>
      <c r="AX145" s="15" t="s">
        <v>81</v>
      </c>
      <c r="AY145" s="222" t="s">
        <v>115</v>
      </c>
    </row>
    <row r="146" s="2" customFormat="1" ht="16.5" customHeight="1">
      <c r="A146" s="38"/>
      <c r="B146" s="188"/>
      <c r="C146" s="229" t="s">
        <v>123</v>
      </c>
      <c r="D146" s="229" t="s">
        <v>146</v>
      </c>
      <c r="E146" s="230" t="s">
        <v>155</v>
      </c>
      <c r="F146" s="231" t="s">
        <v>156</v>
      </c>
      <c r="G146" s="232" t="s">
        <v>121</v>
      </c>
      <c r="H146" s="233">
        <v>15</v>
      </c>
      <c r="I146" s="234"/>
      <c r="J146" s="235">
        <f>ROUND(I146*H146,2)</f>
        <v>0</v>
      </c>
      <c r="K146" s="231" t="s">
        <v>122</v>
      </c>
      <c r="L146" s="236"/>
      <c r="M146" s="237" t="s">
        <v>1</v>
      </c>
      <c r="N146" s="238" t="s">
        <v>38</v>
      </c>
      <c r="O146" s="77"/>
      <c r="P146" s="198">
        <f>O146*H146</f>
        <v>0</v>
      </c>
      <c r="Q146" s="198">
        <v>0</v>
      </c>
      <c r="R146" s="198">
        <f>Q146*H146</f>
        <v>0</v>
      </c>
      <c r="S146" s="198">
        <v>0</v>
      </c>
      <c r="T146" s="19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00" t="s">
        <v>149</v>
      </c>
      <c r="AT146" s="200" t="s">
        <v>146</v>
      </c>
      <c r="AU146" s="200" t="s">
        <v>83</v>
      </c>
      <c r="AY146" s="19" t="s">
        <v>115</v>
      </c>
      <c r="BE146" s="201">
        <f>IF(N146="základní",J146,0)</f>
        <v>0</v>
      </c>
      <c r="BF146" s="201">
        <f>IF(N146="snížená",J146,0)</f>
        <v>0</v>
      </c>
      <c r="BG146" s="201">
        <f>IF(N146="zákl. přenesená",J146,0)</f>
        <v>0</v>
      </c>
      <c r="BH146" s="201">
        <f>IF(N146="sníž. přenesená",J146,0)</f>
        <v>0</v>
      </c>
      <c r="BI146" s="201">
        <f>IF(N146="nulová",J146,0)</f>
        <v>0</v>
      </c>
      <c r="BJ146" s="19" t="s">
        <v>81</v>
      </c>
      <c r="BK146" s="201">
        <f>ROUND(I146*H146,2)</f>
        <v>0</v>
      </c>
      <c r="BL146" s="19" t="s">
        <v>123</v>
      </c>
      <c r="BM146" s="200" t="s">
        <v>157</v>
      </c>
    </row>
    <row r="147" s="2" customFormat="1">
      <c r="A147" s="38"/>
      <c r="B147" s="39"/>
      <c r="C147" s="38"/>
      <c r="D147" s="202" t="s">
        <v>125</v>
      </c>
      <c r="E147" s="38"/>
      <c r="F147" s="203" t="s">
        <v>156</v>
      </c>
      <c r="G147" s="38"/>
      <c r="H147" s="38"/>
      <c r="I147" s="124"/>
      <c r="J147" s="38"/>
      <c r="K147" s="38"/>
      <c r="L147" s="39"/>
      <c r="M147" s="204"/>
      <c r="N147" s="205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125</v>
      </c>
      <c r="AU147" s="19" t="s">
        <v>83</v>
      </c>
    </row>
    <row r="148" s="14" customFormat="1">
      <c r="A148" s="14"/>
      <c r="B148" s="213"/>
      <c r="C148" s="14"/>
      <c r="D148" s="202" t="s">
        <v>127</v>
      </c>
      <c r="E148" s="214" t="s">
        <v>1</v>
      </c>
      <c r="F148" s="215" t="s">
        <v>158</v>
      </c>
      <c r="G148" s="14"/>
      <c r="H148" s="216">
        <v>3</v>
      </c>
      <c r="I148" s="217"/>
      <c r="J148" s="14"/>
      <c r="K148" s="14"/>
      <c r="L148" s="213"/>
      <c r="M148" s="218"/>
      <c r="N148" s="219"/>
      <c r="O148" s="219"/>
      <c r="P148" s="219"/>
      <c r="Q148" s="219"/>
      <c r="R148" s="219"/>
      <c r="S148" s="219"/>
      <c r="T148" s="22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14" t="s">
        <v>127</v>
      </c>
      <c r="AU148" s="214" t="s">
        <v>83</v>
      </c>
      <c r="AV148" s="14" t="s">
        <v>83</v>
      </c>
      <c r="AW148" s="14" t="s">
        <v>30</v>
      </c>
      <c r="AX148" s="14" t="s">
        <v>73</v>
      </c>
      <c r="AY148" s="214" t="s">
        <v>115</v>
      </c>
    </row>
    <row r="149" s="14" customFormat="1">
      <c r="A149" s="14"/>
      <c r="B149" s="213"/>
      <c r="C149" s="14"/>
      <c r="D149" s="202" t="s">
        <v>127</v>
      </c>
      <c r="E149" s="214" t="s">
        <v>1</v>
      </c>
      <c r="F149" s="215" t="s">
        <v>159</v>
      </c>
      <c r="G149" s="14"/>
      <c r="H149" s="216">
        <v>2</v>
      </c>
      <c r="I149" s="217"/>
      <c r="J149" s="14"/>
      <c r="K149" s="14"/>
      <c r="L149" s="213"/>
      <c r="M149" s="218"/>
      <c r="N149" s="219"/>
      <c r="O149" s="219"/>
      <c r="P149" s="219"/>
      <c r="Q149" s="219"/>
      <c r="R149" s="219"/>
      <c r="S149" s="219"/>
      <c r="T149" s="220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14" t="s">
        <v>127</v>
      </c>
      <c r="AU149" s="214" t="s">
        <v>83</v>
      </c>
      <c r="AV149" s="14" t="s">
        <v>83</v>
      </c>
      <c r="AW149" s="14" t="s">
        <v>30</v>
      </c>
      <c r="AX149" s="14" t="s">
        <v>73</v>
      </c>
      <c r="AY149" s="214" t="s">
        <v>115</v>
      </c>
    </row>
    <row r="150" s="14" customFormat="1">
      <c r="A150" s="14"/>
      <c r="B150" s="213"/>
      <c r="C150" s="14"/>
      <c r="D150" s="202" t="s">
        <v>127</v>
      </c>
      <c r="E150" s="214" t="s">
        <v>1</v>
      </c>
      <c r="F150" s="215" t="s">
        <v>160</v>
      </c>
      <c r="G150" s="14"/>
      <c r="H150" s="216">
        <v>6</v>
      </c>
      <c r="I150" s="217"/>
      <c r="J150" s="14"/>
      <c r="K150" s="14"/>
      <c r="L150" s="213"/>
      <c r="M150" s="218"/>
      <c r="N150" s="219"/>
      <c r="O150" s="219"/>
      <c r="P150" s="219"/>
      <c r="Q150" s="219"/>
      <c r="R150" s="219"/>
      <c r="S150" s="219"/>
      <c r="T150" s="220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14" t="s">
        <v>127</v>
      </c>
      <c r="AU150" s="214" t="s">
        <v>83</v>
      </c>
      <c r="AV150" s="14" t="s">
        <v>83</v>
      </c>
      <c r="AW150" s="14" t="s">
        <v>30</v>
      </c>
      <c r="AX150" s="14" t="s">
        <v>73</v>
      </c>
      <c r="AY150" s="214" t="s">
        <v>115</v>
      </c>
    </row>
    <row r="151" s="14" customFormat="1">
      <c r="A151" s="14"/>
      <c r="B151" s="213"/>
      <c r="C151" s="14"/>
      <c r="D151" s="202" t="s">
        <v>127</v>
      </c>
      <c r="E151" s="214" t="s">
        <v>1</v>
      </c>
      <c r="F151" s="215" t="s">
        <v>161</v>
      </c>
      <c r="G151" s="14"/>
      <c r="H151" s="216">
        <v>4</v>
      </c>
      <c r="I151" s="217"/>
      <c r="J151" s="14"/>
      <c r="K151" s="14"/>
      <c r="L151" s="213"/>
      <c r="M151" s="218"/>
      <c r="N151" s="219"/>
      <c r="O151" s="219"/>
      <c r="P151" s="219"/>
      <c r="Q151" s="219"/>
      <c r="R151" s="219"/>
      <c r="S151" s="219"/>
      <c r="T151" s="22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14" t="s">
        <v>127</v>
      </c>
      <c r="AU151" s="214" t="s">
        <v>83</v>
      </c>
      <c r="AV151" s="14" t="s">
        <v>83</v>
      </c>
      <c r="AW151" s="14" t="s">
        <v>30</v>
      </c>
      <c r="AX151" s="14" t="s">
        <v>73</v>
      </c>
      <c r="AY151" s="214" t="s">
        <v>115</v>
      </c>
    </row>
    <row r="152" s="15" customFormat="1">
      <c r="A152" s="15"/>
      <c r="B152" s="221"/>
      <c r="C152" s="15"/>
      <c r="D152" s="202" t="s">
        <v>127</v>
      </c>
      <c r="E152" s="222" t="s">
        <v>1</v>
      </c>
      <c r="F152" s="223" t="s">
        <v>139</v>
      </c>
      <c r="G152" s="15"/>
      <c r="H152" s="224">
        <v>15</v>
      </c>
      <c r="I152" s="225"/>
      <c r="J152" s="15"/>
      <c r="K152" s="15"/>
      <c r="L152" s="221"/>
      <c r="M152" s="226"/>
      <c r="N152" s="227"/>
      <c r="O152" s="227"/>
      <c r="P152" s="227"/>
      <c r="Q152" s="227"/>
      <c r="R152" s="227"/>
      <c r="S152" s="227"/>
      <c r="T152" s="228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22" t="s">
        <v>127</v>
      </c>
      <c r="AU152" s="222" t="s">
        <v>83</v>
      </c>
      <c r="AV152" s="15" t="s">
        <v>123</v>
      </c>
      <c r="AW152" s="15" t="s">
        <v>30</v>
      </c>
      <c r="AX152" s="15" t="s">
        <v>81</v>
      </c>
      <c r="AY152" s="222" t="s">
        <v>115</v>
      </c>
    </row>
    <row r="153" s="2" customFormat="1" ht="24" customHeight="1">
      <c r="A153" s="38"/>
      <c r="B153" s="188"/>
      <c r="C153" s="229" t="s">
        <v>162</v>
      </c>
      <c r="D153" s="229" t="s">
        <v>146</v>
      </c>
      <c r="E153" s="230" t="s">
        <v>163</v>
      </c>
      <c r="F153" s="231" t="s">
        <v>164</v>
      </c>
      <c r="G153" s="232" t="s">
        <v>121</v>
      </c>
      <c r="H153" s="233">
        <v>15</v>
      </c>
      <c r="I153" s="234"/>
      <c r="J153" s="235">
        <f>ROUND(I153*H153,2)</f>
        <v>0</v>
      </c>
      <c r="K153" s="231" t="s">
        <v>122</v>
      </c>
      <c r="L153" s="236"/>
      <c r="M153" s="237" t="s">
        <v>1</v>
      </c>
      <c r="N153" s="238" t="s">
        <v>38</v>
      </c>
      <c r="O153" s="77"/>
      <c r="P153" s="198">
        <f>O153*H153</f>
        <v>0</v>
      </c>
      <c r="Q153" s="198">
        <v>0</v>
      </c>
      <c r="R153" s="198">
        <f>Q153*H153</f>
        <v>0</v>
      </c>
      <c r="S153" s="198">
        <v>0</v>
      </c>
      <c r="T153" s="199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00" t="s">
        <v>149</v>
      </c>
      <c r="AT153" s="200" t="s">
        <v>146</v>
      </c>
      <c r="AU153" s="200" t="s">
        <v>83</v>
      </c>
      <c r="AY153" s="19" t="s">
        <v>115</v>
      </c>
      <c r="BE153" s="201">
        <f>IF(N153="základní",J153,0)</f>
        <v>0</v>
      </c>
      <c r="BF153" s="201">
        <f>IF(N153="snížená",J153,0)</f>
        <v>0</v>
      </c>
      <c r="BG153" s="201">
        <f>IF(N153="zákl. přenesená",J153,0)</f>
        <v>0</v>
      </c>
      <c r="BH153" s="201">
        <f>IF(N153="sníž. přenesená",J153,0)</f>
        <v>0</v>
      </c>
      <c r="BI153" s="201">
        <f>IF(N153="nulová",J153,0)</f>
        <v>0</v>
      </c>
      <c r="BJ153" s="19" t="s">
        <v>81</v>
      </c>
      <c r="BK153" s="201">
        <f>ROUND(I153*H153,2)</f>
        <v>0</v>
      </c>
      <c r="BL153" s="19" t="s">
        <v>123</v>
      </c>
      <c r="BM153" s="200" t="s">
        <v>165</v>
      </c>
    </row>
    <row r="154" s="2" customFormat="1">
      <c r="A154" s="38"/>
      <c r="B154" s="39"/>
      <c r="C154" s="38"/>
      <c r="D154" s="202" t="s">
        <v>125</v>
      </c>
      <c r="E154" s="38"/>
      <c r="F154" s="203" t="s">
        <v>164</v>
      </c>
      <c r="G154" s="38"/>
      <c r="H154" s="38"/>
      <c r="I154" s="124"/>
      <c r="J154" s="38"/>
      <c r="K154" s="38"/>
      <c r="L154" s="39"/>
      <c r="M154" s="204"/>
      <c r="N154" s="205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125</v>
      </c>
      <c r="AU154" s="19" t="s">
        <v>83</v>
      </c>
    </row>
    <row r="155" s="14" customFormat="1">
      <c r="A155" s="14"/>
      <c r="B155" s="213"/>
      <c r="C155" s="14"/>
      <c r="D155" s="202" t="s">
        <v>127</v>
      </c>
      <c r="E155" s="214" t="s">
        <v>1</v>
      </c>
      <c r="F155" s="215" t="s">
        <v>8</v>
      </c>
      <c r="G155" s="14"/>
      <c r="H155" s="216">
        <v>15</v>
      </c>
      <c r="I155" s="217"/>
      <c r="J155" s="14"/>
      <c r="K155" s="14"/>
      <c r="L155" s="213"/>
      <c r="M155" s="218"/>
      <c r="N155" s="219"/>
      <c r="O155" s="219"/>
      <c r="P155" s="219"/>
      <c r="Q155" s="219"/>
      <c r="R155" s="219"/>
      <c r="S155" s="219"/>
      <c r="T155" s="220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14" t="s">
        <v>127</v>
      </c>
      <c r="AU155" s="214" t="s">
        <v>83</v>
      </c>
      <c r="AV155" s="14" t="s">
        <v>83</v>
      </c>
      <c r="AW155" s="14" t="s">
        <v>30</v>
      </c>
      <c r="AX155" s="14" t="s">
        <v>81</v>
      </c>
      <c r="AY155" s="214" t="s">
        <v>115</v>
      </c>
    </row>
    <row r="156" s="2" customFormat="1" ht="24" customHeight="1">
      <c r="A156" s="38"/>
      <c r="B156" s="188"/>
      <c r="C156" s="189" t="s">
        <v>166</v>
      </c>
      <c r="D156" s="189" t="s">
        <v>118</v>
      </c>
      <c r="E156" s="190" t="s">
        <v>167</v>
      </c>
      <c r="F156" s="191" t="s">
        <v>168</v>
      </c>
      <c r="G156" s="192" t="s">
        <v>121</v>
      </c>
      <c r="H156" s="193">
        <v>5</v>
      </c>
      <c r="I156" s="194"/>
      <c r="J156" s="195">
        <f>ROUND(I156*H156,2)</f>
        <v>0</v>
      </c>
      <c r="K156" s="191" t="s">
        <v>122</v>
      </c>
      <c r="L156" s="39"/>
      <c r="M156" s="196" t="s">
        <v>1</v>
      </c>
      <c r="N156" s="197" t="s">
        <v>38</v>
      </c>
      <c r="O156" s="77"/>
      <c r="P156" s="198">
        <f>O156*H156</f>
        <v>0</v>
      </c>
      <c r="Q156" s="198">
        <v>0</v>
      </c>
      <c r="R156" s="198">
        <f>Q156*H156</f>
        <v>0</v>
      </c>
      <c r="S156" s="198">
        <v>0</v>
      </c>
      <c r="T156" s="199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00" t="s">
        <v>123</v>
      </c>
      <c r="AT156" s="200" t="s">
        <v>118</v>
      </c>
      <c r="AU156" s="200" t="s">
        <v>83</v>
      </c>
      <c r="AY156" s="19" t="s">
        <v>115</v>
      </c>
      <c r="BE156" s="201">
        <f>IF(N156="základní",J156,0)</f>
        <v>0</v>
      </c>
      <c r="BF156" s="201">
        <f>IF(N156="snížená",J156,0)</f>
        <v>0</v>
      </c>
      <c r="BG156" s="201">
        <f>IF(N156="zákl. přenesená",J156,0)</f>
        <v>0</v>
      </c>
      <c r="BH156" s="201">
        <f>IF(N156="sníž. přenesená",J156,0)</f>
        <v>0</v>
      </c>
      <c r="BI156" s="201">
        <f>IF(N156="nulová",J156,0)</f>
        <v>0</v>
      </c>
      <c r="BJ156" s="19" t="s">
        <v>81</v>
      </c>
      <c r="BK156" s="201">
        <f>ROUND(I156*H156,2)</f>
        <v>0</v>
      </c>
      <c r="BL156" s="19" t="s">
        <v>123</v>
      </c>
      <c r="BM156" s="200" t="s">
        <v>169</v>
      </c>
    </row>
    <row r="157" s="2" customFormat="1">
      <c r="A157" s="38"/>
      <c r="B157" s="39"/>
      <c r="C157" s="38"/>
      <c r="D157" s="202" t="s">
        <v>125</v>
      </c>
      <c r="E157" s="38"/>
      <c r="F157" s="203" t="s">
        <v>170</v>
      </c>
      <c r="G157" s="38"/>
      <c r="H157" s="38"/>
      <c r="I157" s="124"/>
      <c r="J157" s="38"/>
      <c r="K157" s="38"/>
      <c r="L157" s="39"/>
      <c r="M157" s="204"/>
      <c r="N157" s="205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125</v>
      </c>
      <c r="AU157" s="19" t="s">
        <v>83</v>
      </c>
    </row>
    <row r="158" s="13" customFormat="1">
      <c r="A158" s="13"/>
      <c r="B158" s="206"/>
      <c r="C158" s="13"/>
      <c r="D158" s="202" t="s">
        <v>127</v>
      </c>
      <c r="E158" s="207" t="s">
        <v>1</v>
      </c>
      <c r="F158" s="208" t="s">
        <v>171</v>
      </c>
      <c r="G158" s="13"/>
      <c r="H158" s="207" t="s">
        <v>1</v>
      </c>
      <c r="I158" s="209"/>
      <c r="J158" s="13"/>
      <c r="K158" s="13"/>
      <c r="L158" s="206"/>
      <c r="M158" s="210"/>
      <c r="N158" s="211"/>
      <c r="O158" s="211"/>
      <c r="P158" s="211"/>
      <c r="Q158" s="211"/>
      <c r="R158" s="211"/>
      <c r="S158" s="211"/>
      <c r="T158" s="21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7" t="s">
        <v>127</v>
      </c>
      <c r="AU158" s="207" t="s">
        <v>83</v>
      </c>
      <c r="AV158" s="13" t="s">
        <v>81</v>
      </c>
      <c r="AW158" s="13" t="s">
        <v>30</v>
      </c>
      <c r="AX158" s="13" t="s">
        <v>73</v>
      </c>
      <c r="AY158" s="207" t="s">
        <v>115</v>
      </c>
    </row>
    <row r="159" s="13" customFormat="1">
      <c r="A159" s="13"/>
      <c r="B159" s="206"/>
      <c r="C159" s="13"/>
      <c r="D159" s="202" t="s">
        <v>127</v>
      </c>
      <c r="E159" s="207" t="s">
        <v>1</v>
      </c>
      <c r="F159" s="208" t="s">
        <v>129</v>
      </c>
      <c r="G159" s="13"/>
      <c r="H159" s="207" t="s">
        <v>1</v>
      </c>
      <c r="I159" s="209"/>
      <c r="J159" s="13"/>
      <c r="K159" s="13"/>
      <c r="L159" s="206"/>
      <c r="M159" s="210"/>
      <c r="N159" s="211"/>
      <c r="O159" s="211"/>
      <c r="P159" s="211"/>
      <c r="Q159" s="211"/>
      <c r="R159" s="211"/>
      <c r="S159" s="211"/>
      <c r="T159" s="212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7" t="s">
        <v>127</v>
      </c>
      <c r="AU159" s="207" t="s">
        <v>83</v>
      </c>
      <c r="AV159" s="13" t="s">
        <v>81</v>
      </c>
      <c r="AW159" s="13" t="s">
        <v>30</v>
      </c>
      <c r="AX159" s="13" t="s">
        <v>73</v>
      </c>
      <c r="AY159" s="207" t="s">
        <v>115</v>
      </c>
    </row>
    <row r="160" s="14" customFormat="1">
      <c r="A160" s="14"/>
      <c r="B160" s="213"/>
      <c r="C160" s="14"/>
      <c r="D160" s="202" t="s">
        <v>127</v>
      </c>
      <c r="E160" s="214" t="s">
        <v>1</v>
      </c>
      <c r="F160" s="215" t="s">
        <v>172</v>
      </c>
      <c r="G160" s="14"/>
      <c r="H160" s="216">
        <v>3</v>
      </c>
      <c r="I160" s="217"/>
      <c r="J160" s="14"/>
      <c r="K160" s="14"/>
      <c r="L160" s="213"/>
      <c r="M160" s="218"/>
      <c r="N160" s="219"/>
      <c r="O160" s="219"/>
      <c r="P160" s="219"/>
      <c r="Q160" s="219"/>
      <c r="R160" s="219"/>
      <c r="S160" s="219"/>
      <c r="T160" s="220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14" t="s">
        <v>127</v>
      </c>
      <c r="AU160" s="214" t="s">
        <v>83</v>
      </c>
      <c r="AV160" s="14" t="s">
        <v>83</v>
      </c>
      <c r="AW160" s="14" t="s">
        <v>30</v>
      </c>
      <c r="AX160" s="14" t="s">
        <v>73</v>
      </c>
      <c r="AY160" s="214" t="s">
        <v>115</v>
      </c>
    </row>
    <row r="161" s="13" customFormat="1">
      <c r="A161" s="13"/>
      <c r="B161" s="206"/>
      <c r="C161" s="13"/>
      <c r="D161" s="202" t="s">
        <v>127</v>
      </c>
      <c r="E161" s="207" t="s">
        <v>1</v>
      </c>
      <c r="F161" s="208" t="s">
        <v>134</v>
      </c>
      <c r="G161" s="13"/>
      <c r="H161" s="207" t="s">
        <v>1</v>
      </c>
      <c r="I161" s="209"/>
      <c r="J161" s="13"/>
      <c r="K161" s="13"/>
      <c r="L161" s="206"/>
      <c r="M161" s="210"/>
      <c r="N161" s="211"/>
      <c r="O161" s="211"/>
      <c r="P161" s="211"/>
      <c r="Q161" s="211"/>
      <c r="R161" s="211"/>
      <c r="S161" s="211"/>
      <c r="T161" s="21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7" t="s">
        <v>127</v>
      </c>
      <c r="AU161" s="207" t="s">
        <v>83</v>
      </c>
      <c r="AV161" s="13" t="s">
        <v>81</v>
      </c>
      <c r="AW161" s="13" t="s">
        <v>30</v>
      </c>
      <c r="AX161" s="13" t="s">
        <v>73</v>
      </c>
      <c r="AY161" s="207" t="s">
        <v>115</v>
      </c>
    </row>
    <row r="162" s="14" customFormat="1">
      <c r="A162" s="14"/>
      <c r="B162" s="213"/>
      <c r="C162" s="14"/>
      <c r="D162" s="202" t="s">
        <v>127</v>
      </c>
      <c r="E162" s="214" t="s">
        <v>1</v>
      </c>
      <c r="F162" s="215" t="s">
        <v>173</v>
      </c>
      <c r="G162" s="14"/>
      <c r="H162" s="216">
        <v>2</v>
      </c>
      <c r="I162" s="217"/>
      <c r="J162" s="14"/>
      <c r="K162" s="14"/>
      <c r="L162" s="213"/>
      <c r="M162" s="218"/>
      <c r="N162" s="219"/>
      <c r="O162" s="219"/>
      <c r="P162" s="219"/>
      <c r="Q162" s="219"/>
      <c r="R162" s="219"/>
      <c r="S162" s="219"/>
      <c r="T162" s="22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14" t="s">
        <v>127</v>
      </c>
      <c r="AU162" s="214" t="s">
        <v>83</v>
      </c>
      <c r="AV162" s="14" t="s">
        <v>83</v>
      </c>
      <c r="AW162" s="14" t="s">
        <v>30</v>
      </c>
      <c r="AX162" s="14" t="s">
        <v>73</v>
      </c>
      <c r="AY162" s="214" t="s">
        <v>115</v>
      </c>
    </row>
    <row r="163" s="13" customFormat="1">
      <c r="A163" s="13"/>
      <c r="B163" s="206"/>
      <c r="C163" s="13"/>
      <c r="D163" s="202" t="s">
        <v>127</v>
      </c>
      <c r="E163" s="207" t="s">
        <v>1</v>
      </c>
      <c r="F163" s="208" t="s">
        <v>138</v>
      </c>
      <c r="G163" s="13"/>
      <c r="H163" s="207" t="s">
        <v>1</v>
      </c>
      <c r="I163" s="209"/>
      <c r="J163" s="13"/>
      <c r="K163" s="13"/>
      <c r="L163" s="206"/>
      <c r="M163" s="210"/>
      <c r="N163" s="211"/>
      <c r="O163" s="211"/>
      <c r="P163" s="211"/>
      <c r="Q163" s="211"/>
      <c r="R163" s="211"/>
      <c r="S163" s="211"/>
      <c r="T163" s="21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7" t="s">
        <v>127</v>
      </c>
      <c r="AU163" s="207" t="s">
        <v>83</v>
      </c>
      <c r="AV163" s="13" t="s">
        <v>81</v>
      </c>
      <c r="AW163" s="13" t="s">
        <v>30</v>
      </c>
      <c r="AX163" s="13" t="s">
        <v>73</v>
      </c>
      <c r="AY163" s="207" t="s">
        <v>115</v>
      </c>
    </row>
    <row r="164" s="15" customFormat="1">
      <c r="A164" s="15"/>
      <c r="B164" s="221"/>
      <c r="C164" s="15"/>
      <c r="D164" s="202" t="s">
        <v>127</v>
      </c>
      <c r="E164" s="222" t="s">
        <v>1</v>
      </c>
      <c r="F164" s="223" t="s">
        <v>139</v>
      </c>
      <c r="G164" s="15"/>
      <c r="H164" s="224">
        <v>5</v>
      </c>
      <c r="I164" s="225"/>
      <c r="J164" s="15"/>
      <c r="K164" s="15"/>
      <c r="L164" s="221"/>
      <c r="M164" s="226"/>
      <c r="N164" s="227"/>
      <c r="O164" s="227"/>
      <c r="P164" s="227"/>
      <c r="Q164" s="227"/>
      <c r="R164" s="227"/>
      <c r="S164" s="227"/>
      <c r="T164" s="228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22" t="s">
        <v>127</v>
      </c>
      <c r="AU164" s="222" t="s">
        <v>83</v>
      </c>
      <c r="AV164" s="15" t="s">
        <v>123</v>
      </c>
      <c r="AW164" s="15" t="s">
        <v>30</v>
      </c>
      <c r="AX164" s="15" t="s">
        <v>81</v>
      </c>
      <c r="AY164" s="222" t="s">
        <v>115</v>
      </c>
    </row>
    <row r="165" s="2" customFormat="1" ht="24" customHeight="1">
      <c r="A165" s="38"/>
      <c r="B165" s="188"/>
      <c r="C165" s="189" t="s">
        <v>174</v>
      </c>
      <c r="D165" s="189" t="s">
        <v>118</v>
      </c>
      <c r="E165" s="190" t="s">
        <v>175</v>
      </c>
      <c r="F165" s="191" t="s">
        <v>176</v>
      </c>
      <c r="G165" s="192" t="s">
        <v>121</v>
      </c>
      <c r="H165" s="193">
        <v>750</v>
      </c>
      <c r="I165" s="194"/>
      <c r="J165" s="195">
        <f>ROUND(I165*H165,2)</f>
        <v>0</v>
      </c>
      <c r="K165" s="191" t="s">
        <v>122</v>
      </c>
      <c r="L165" s="39"/>
      <c r="M165" s="196" t="s">
        <v>1</v>
      </c>
      <c r="N165" s="197" t="s">
        <v>38</v>
      </c>
      <c r="O165" s="77"/>
      <c r="P165" s="198">
        <f>O165*H165</f>
        <v>0</v>
      </c>
      <c r="Q165" s="198">
        <v>0</v>
      </c>
      <c r="R165" s="198">
        <f>Q165*H165</f>
        <v>0</v>
      </c>
      <c r="S165" s="198">
        <v>0</v>
      </c>
      <c r="T165" s="199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00" t="s">
        <v>123</v>
      </c>
      <c r="AT165" s="200" t="s">
        <v>118</v>
      </c>
      <c r="AU165" s="200" t="s">
        <v>83</v>
      </c>
      <c r="AY165" s="19" t="s">
        <v>115</v>
      </c>
      <c r="BE165" s="201">
        <f>IF(N165="základní",J165,0)</f>
        <v>0</v>
      </c>
      <c r="BF165" s="201">
        <f>IF(N165="snížená",J165,0)</f>
        <v>0</v>
      </c>
      <c r="BG165" s="201">
        <f>IF(N165="zákl. přenesená",J165,0)</f>
        <v>0</v>
      </c>
      <c r="BH165" s="201">
        <f>IF(N165="sníž. přenesená",J165,0)</f>
        <v>0</v>
      </c>
      <c r="BI165" s="201">
        <f>IF(N165="nulová",J165,0)</f>
        <v>0</v>
      </c>
      <c r="BJ165" s="19" t="s">
        <v>81</v>
      </c>
      <c r="BK165" s="201">
        <f>ROUND(I165*H165,2)</f>
        <v>0</v>
      </c>
      <c r="BL165" s="19" t="s">
        <v>123</v>
      </c>
      <c r="BM165" s="200" t="s">
        <v>177</v>
      </c>
    </row>
    <row r="166" s="2" customFormat="1">
      <c r="A166" s="38"/>
      <c r="B166" s="39"/>
      <c r="C166" s="38"/>
      <c r="D166" s="202" t="s">
        <v>125</v>
      </c>
      <c r="E166" s="38"/>
      <c r="F166" s="203" t="s">
        <v>178</v>
      </c>
      <c r="G166" s="38"/>
      <c r="H166" s="38"/>
      <c r="I166" s="124"/>
      <c r="J166" s="38"/>
      <c r="K166" s="38"/>
      <c r="L166" s="39"/>
      <c r="M166" s="204"/>
      <c r="N166" s="205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125</v>
      </c>
      <c r="AU166" s="19" t="s">
        <v>83</v>
      </c>
    </row>
    <row r="167" s="14" customFormat="1">
      <c r="A167" s="14"/>
      <c r="B167" s="213"/>
      <c r="C167" s="14"/>
      <c r="D167" s="202" t="s">
        <v>127</v>
      </c>
      <c r="E167" s="214" t="s">
        <v>1</v>
      </c>
      <c r="F167" s="215" t="s">
        <v>179</v>
      </c>
      <c r="G167" s="14"/>
      <c r="H167" s="216">
        <v>750</v>
      </c>
      <c r="I167" s="217"/>
      <c r="J167" s="14"/>
      <c r="K167" s="14"/>
      <c r="L167" s="213"/>
      <c r="M167" s="218"/>
      <c r="N167" s="219"/>
      <c r="O167" s="219"/>
      <c r="P167" s="219"/>
      <c r="Q167" s="219"/>
      <c r="R167" s="219"/>
      <c r="S167" s="219"/>
      <c r="T167" s="220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14" t="s">
        <v>127</v>
      </c>
      <c r="AU167" s="214" t="s">
        <v>83</v>
      </c>
      <c r="AV167" s="14" t="s">
        <v>83</v>
      </c>
      <c r="AW167" s="14" t="s">
        <v>30</v>
      </c>
      <c r="AX167" s="14" t="s">
        <v>81</v>
      </c>
      <c r="AY167" s="214" t="s">
        <v>115</v>
      </c>
    </row>
    <row r="168" s="2" customFormat="1" ht="16.5" customHeight="1">
      <c r="A168" s="38"/>
      <c r="B168" s="188"/>
      <c r="C168" s="229" t="s">
        <v>149</v>
      </c>
      <c r="D168" s="229" t="s">
        <v>146</v>
      </c>
      <c r="E168" s="230" t="s">
        <v>180</v>
      </c>
      <c r="F168" s="231" t="s">
        <v>181</v>
      </c>
      <c r="G168" s="232" t="s">
        <v>121</v>
      </c>
      <c r="H168" s="233">
        <v>5</v>
      </c>
      <c r="I168" s="234"/>
      <c r="J168" s="235">
        <f>ROUND(I168*H168,2)</f>
        <v>0</v>
      </c>
      <c r="K168" s="231" t="s">
        <v>122</v>
      </c>
      <c r="L168" s="236"/>
      <c r="M168" s="237" t="s">
        <v>1</v>
      </c>
      <c r="N168" s="238" t="s">
        <v>38</v>
      </c>
      <c r="O168" s="77"/>
      <c r="P168" s="198">
        <f>O168*H168</f>
        <v>0</v>
      </c>
      <c r="Q168" s="198">
        <v>0</v>
      </c>
      <c r="R168" s="198">
        <f>Q168*H168</f>
        <v>0</v>
      </c>
      <c r="S168" s="198">
        <v>0</v>
      </c>
      <c r="T168" s="199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00" t="s">
        <v>149</v>
      </c>
      <c r="AT168" s="200" t="s">
        <v>146</v>
      </c>
      <c r="AU168" s="200" t="s">
        <v>83</v>
      </c>
      <c r="AY168" s="19" t="s">
        <v>115</v>
      </c>
      <c r="BE168" s="201">
        <f>IF(N168="základní",J168,0)</f>
        <v>0</v>
      </c>
      <c r="BF168" s="201">
        <f>IF(N168="snížená",J168,0)</f>
        <v>0</v>
      </c>
      <c r="BG168" s="201">
        <f>IF(N168="zákl. přenesená",J168,0)</f>
        <v>0</v>
      </c>
      <c r="BH168" s="201">
        <f>IF(N168="sníž. přenesená",J168,0)</f>
        <v>0</v>
      </c>
      <c r="BI168" s="201">
        <f>IF(N168="nulová",J168,0)</f>
        <v>0</v>
      </c>
      <c r="BJ168" s="19" t="s">
        <v>81</v>
      </c>
      <c r="BK168" s="201">
        <f>ROUND(I168*H168,2)</f>
        <v>0</v>
      </c>
      <c r="BL168" s="19" t="s">
        <v>123</v>
      </c>
      <c r="BM168" s="200" t="s">
        <v>182</v>
      </c>
    </row>
    <row r="169" s="2" customFormat="1">
      <c r="A169" s="38"/>
      <c r="B169" s="39"/>
      <c r="C169" s="38"/>
      <c r="D169" s="202" t="s">
        <v>125</v>
      </c>
      <c r="E169" s="38"/>
      <c r="F169" s="203" t="s">
        <v>181</v>
      </c>
      <c r="G169" s="38"/>
      <c r="H169" s="38"/>
      <c r="I169" s="124"/>
      <c r="J169" s="38"/>
      <c r="K169" s="38"/>
      <c r="L169" s="39"/>
      <c r="M169" s="204"/>
      <c r="N169" s="205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125</v>
      </c>
      <c r="AU169" s="19" t="s">
        <v>83</v>
      </c>
    </row>
    <row r="170" s="14" customFormat="1">
      <c r="A170" s="14"/>
      <c r="B170" s="213"/>
      <c r="C170" s="14"/>
      <c r="D170" s="202" t="s">
        <v>127</v>
      </c>
      <c r="E170" s="214" t="s">
        <v>1</v>
      </c>
      <c r="F170" s="215" t="s">
        <v>183</v>
      </c>
      <c r="G170" s="14"/>
      <c r="H170" s="216">
        <v>5</v>
      </c>
      <c r="I170" s="217"/>
      <c r="J170" s="14"/>
      <c r="K170" s="14"/>
      <c r="L170" s="213"/>
      <c r="M170" s="218"/>
      <c r="N170" s="219"/>
      <c r="O170" s="219"/>
      <c r="P170" s="219"/>
      <c r="Q170" s="219"/>
      <c r="R170" s="219"/>
      <c r="S170" s="219"/>
      <c r="T170" s="22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14" t="s">
        <v>127</v>
      </c>
      <c r="AU170" s="214" t="s">
        <v>83</v>
      </c>
      <c r="AV170" s="14" t="s">
        <v>83</v>
      </c>
      <c r="AW170" s="14" t="s">
        <v>30</v>
      </c>
      <c r="AX170" s="14" t="s">
        <v>73</v>
      </c>
      <c r="AY170" s="214" t="s">
        <v>115</v>
      </c>
    </row>
    <row r="171" s="15" customFormat="1">
      <c r="A171" s="15"/>
      <c r="B171" s="221"/>
      <c r="C171" s="15"/>
      <c r="D171" s="202" t="s">
        <v>127</v>
      </c>
      <c r="E171" s="222" t="s">
        <v>1</v>
      </c>
      <c r="F171" s="223" t="s">
        <v>139</v>
      </c>
      <c r="G171" s="15"/>
      <c r="H171" s="224">
        <v>5</v>
      </c>
      <c r="I171" s="225"/>
      <c r="J171" s="15"/>
      <c r="K171" s="15"/>
      <c r="L171" s="221"/>
      <c r="M171" s="226"/>
      <c r="N171" s="227"/>
      <c r="O171" s="227"/>
      <c r="P171" s="227"/>
      <c r="Q171" s="227"/>
      <c r="R171" s="227"/>
      <c r="S171" s="227"/>
      <c r="T171" s="228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22" t="s">
        <v>127</v>
      </c>
      <c r="AU171" s="222" t="s">
        <v>83</v>
      </c>
      <c r="AV171" s="15" t="s">
        <v>123</v>
      </c>
      <c r="AW171" s="15" t="s">
        <v>30</v>
      </c>
      <c r="AX171" s="15" t="s">
        <v>81</v>
      </c>
      <c r="AY171" s="222" t="s">
        <v>115</v>
      </c>
    </row>
    <row r="172" s="2" customFormat="1" ht="16.5" customHeight="1">
      <c r="A172" s="38"/>
      <c r="B172" s="188"/>
      <c r="C172" s="229" t="s">
        <v>116</v>
      </c>
      <c r="D172" s="229" t="s">
        <v>146</v>
      </c>
      <c r="E172" s="230" t="s">
        <v>155</v>
      </c>
      <c r="F172" s="231" t="s">
        <v>156</v>
      </c>
      <c r="G172" s="232" t="s">
        <v>121</v>
      </c>
      <c r="H172" s="233">
        <v>5</v>
      </c>
      <c r="I172" s="234"/>
      <c r="J172" s="235">
        <f>ROUND(I172*H172,2)</f>
        <v>0</v>
      </c>
      <c r="K172" s="231" t="s">
        <v>122</v>
      </c>
      <c r="L172" s="236"/>
      <c r="M172" s="237" t="s">
        <v>1</v>
      </c>
      <c r="N172" s="238" t="s">
        <v>38</v>
      </c>
      <c r="O172" s="77"/>
      <c r="P172" s="198">
        <f>O172*H172</f>
        <v>0</v>
      </c>
      <c r="Q172" s="198">
        <v>0</v>
      </c>
      <c r="R172" s="198">
        <f>Q172*H172</f>
        <v>0</v>
      </c>
      <c r="S172" s="198">
        <v>0</v>
      </c>
      <c r="T172" s="199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00" t="s">
        <v>149</v>
      </c>
      <c r="AT172" s="200" t="s">
        <v>146</v>
      </c>
      <c r="AU172" s="200" t="s">
        <v>83</v>
      </c>
      <c r="AY172" s="19" t="s">
        <v>115</v>
      </c>
      <c r="BE172" s="201">
        <f>IF(N172="základní",J172,0)</f>
        <v>0</v>
      </c>
      <c r="BF172" s="201">
        <f>IF(N172="snížená",J172,0)</f>
        <v>0</v>
      </c>
      <c r="BG172" s="201">
        <f>IF(N172="zákl. přenesená",J172,0)</f>
        <v>0</v>
      </c>
      <c r="BH172" s="201">
        <f>IF(N172="sníž. přenesená",J172,0)</f>
        <v>0</v>
      </c>
      <c r="BI172" s="201">
        <f>IF(N172="nulová",J172,0)</f>
        <v>0</v>
      </c>
      <c r="BJ172" s="19" t="s">
        <v>81</v>
      </c>
      <c r="BK172" s="201">
        <f>ROUND(I172*H172,2)</f>
        <v>0</v>
      </c>
      <c r="BL172" s="19" t="s">
        <v>123</v>
      </c>
      <c r="BM172" s="200" t="s">
        <v>184</v>
      </c>
    </row>
    <row r="173" s="2" customFormat="1">
      <c r="A173" s="38"/>
      <c r="B173" s="39"/>
      <c r="C173" s="38"/>
      <c r="D173" s="202" t="s">
        <v>125</v>
      </c>
      <c r="E173" s="38"/>
      <c r="F173" s="203" t="s">
        <v>156</v>
      </c>
      <c r="G173" s="38"/>
      <c r="H173" s="38"/>
      <c r="I173" s="124"/>
      <c r="J173" s="38"/>
      <c r="K173" s="38"/>
      <c r="L173" s="39"/>
      <c r="M173" s="204"/>
      <c r="N173" s="205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125</v>
      </c>
      <c r="AU173" s="19" t="s">
        <v>83</v>
      </c>
    </row>
    <row r="174" s="14" customFormat="1">
      <c r="A174" s="14"/>
      <c r="B174" s="213"/>
      <c r="C174" s="14"/>
      <c r="D174" s="202" t="s">
        <v>127</v>
      </c>
      <c r="E174" s="214" t="s">
        <v>1</v>
      </c>
      <c r="F174" s="215" t="s">
        <v>185</v>
      </c>
      <c r="G174" s="14"/>
      <c r="H174" s="216">
        <v>5</v>
      </c>
      <c r="I174" s="217"/>
      <c r="J174" s="14"/>
      <c r="K174" s="14"/>
      <c r="L174" s="213"/>
      <c r="M174" s="218"/>
      <c r="N174" s="219"/>
      <c r="O174" s="219"/>
      <c r="P174" s="219"/>
      <c r="Q174" s="219"/>
      <c r="R174" s="219"/>
      <c r="S174" s="219"/>
      <c r="T174" s="220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14" t="s">
        <v>127</v>
      </c>
      <c r="AU174" s="214" t="s">
        <v>83</v>
      </c>
      <c r="AV174" s="14" t="s">
        <v>83</v>
      </c>
      <c r="AW174" s="14" t="s">
        <v>30</v>
      </c>
      <c r="AX174" s="14" t="s">
        <v>73</v>
      </c>
      <c r="AY174" s="214" t="s">
        <v>115</v>
      </c>
    </row>
    <row r="175" s="15" customFormat="1">
      <c r="A175" s="15"/>
      <c r="B175" s="221"/>
      <c r="C175" s="15"/>
      <c r="D175" s="202" t="s">
        <v>127</v>
      </c>
      <c r="E175" s="222" t="s">
        <v>1</v>
      </c>
      <c r="F175" s="223" t="s">
        <v>139</v>
      </c>
      <c r="G175" s="15"/>
      <c r="H175" s="224">
        <v>5</v>
      </c>
      <c r="I175" s="225"/>
      <c r="J175" s="15"/>
      <c r="K175" s="15"/>
      <c r="L175" s="221"/>
      <c r="M175" s="226"/>
      <c r="N175" s="227"/>
      <c r="O175" s="227"/>
      <c r="P175" s="227"/>
      <c r="Q175" s="227"/>
      <c r="R175" s="227"/>
      <c r="S175" s="227"/>
      <c r="T175" s="228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22" t="s">
        <v>127</v>
      </c>
      <c r="AU175" s="222" t="s">
        <v>83</v>
      </c>
      <c r="AV175" s="15" t="s">
        <v>123</v>
      </c>
      <c r="AW175" s="15" t="s">
        <v>30</v>
      </c>
      <c r="AX175" s="15" t="s">
        <v>81</v>
      </c>
      <c r="AY175" s="222" t="s">
        <v>115</v>
      </c>
    </row>
    <row r="176" s="2" customFormat="1" ht="24" customHeight="1">
      <c r="A176" s="38"/>
      <c r="B176" s="188"/>
      <c r="C176" s="229" t="s">
        <v>186</v>
      </c>
      <c r="D176" s="229" t="s">
        <v>146</v>
      </c>
      <c r="E176" s="230" t="s">
        <v>163</v>
      </c>
      <c r="F176" s="231" t="s">
        <v>164</v>
      </c>
      <c r="G176" s="232" t="s">
        <v>121</v>
      </c>
      <c r="H176" s="233">
        <v>5</v>
      </c>
      <c r="I176" s="234"/>
      <c r="J176" s="235">
        <f>ROUND(I176*H176,2)</f>
        <v>0</v>
      </c>
      <c r="K176" s="231" t="s">
        <v>122</v>
      </c>
      <c r="L176" s="236"/>
      <c r="M176" s="237" t="s">
        <v>1</v>
      </c>
      <c r="N176" s="238" t="s">
        <v>38</v>
      </c>
      <c r="O176" s="77"/>
      <c r="P176" s="198">
        <f>O176*H176</f>
        <v>0</v>
      </c>
      <c r="Q176" s="198">
        <v>0</v>
      </c>
      <c r="R176" s="198">
        <f>Q176*H176</f>
        <v>0</v>
      </c>
      <c r="S176" s="198">
        <v>0</v>
      </c>
      <c r="T176" s="199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00" t="s">
        <v>149</v>
      </c>
      <c r="AT176" s="200" t="s">
        <v>146</v>
      </c>
      <c r="AU176" s="200" t="s">
        <v>83</v>
      </c>
      <c r="AY176" s="19" t="s">
        <v>115</v>
      </c>
      <c r="BE176" s="201">
        <f>IF(N176="základní",J176,0)</f>
        <v>0</v>
      </c>
      <c r="BF176" s="201">
        <f>IF(N176="snížená",J176,0)</f>
        <v>0</v>
      </c>
      <c r="BG176" s="201">
        <f>IF(N176="zákl. přenesená",J176,0)</f>
        <v>0</v>
      </c>
      <c r="BH176" s="201">
        <f>IF(N176="sníž. přenesená",J176,0)</f>
        <v>0</v>
      </c>
      <c r="BI176" s="201">
        <f>IF(N176="nulová",J176,0)</f>
        <v>0</v>
      </c>
      <c r="BJ176" s="19" t="s">
        <v>81</v>
      </c>
      <c r="BK176" s="201">
        <f>ROUND(I176*H176,2)</f>
        <v>0</v>
      </c>
      <c r="BL176" s="19" t="s">
        <v>123</v>
      </c>
      <c r="BM176" s="200" t="s">
        <v>187</v>
      </c>
    </row>
    <row r="177" s="2" customFormat="1">
      <c r="A177" s="38"/>
      <c r="B177" s="39"/>
      <c r="C177" s="38"/>
      <c r="D177" s="202" t="s">
        <v>125</v>
      </c>
      <c r="E177" s="38"/>
      <c r="F177" s="203" t="s">
        <v>164</v>
      </c>
      <c r="G177" s="38"/>
      <c r="H177" s="38"/>
      <c r="I177" s="124"/>
      <c r="J177" s="38"/>
      <c r="K177" s="38"/>
      <c r="L177" s="39"/>
      <c r="M177" s="204"/>
      <c r="N177" s="205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125</v>
      </c>
      <c r="AU177" s="19" t="s">
        <v>83</v>
      </c>
    </row>
    <row r="178" s="2" customFormat="1" ht="24" customHeight="1">
      <c r="A178" s="38"/>
      <c r="B178" s="188"/>
      <c r="C178" s="189" t="s">
        <v>188</v>
      </c>
      <c r="D178" s="189" t="s">
        <v>118</v>
      </c>
      <c r="E178" s="190" t="s">
        <v>189</v>
      </c>
      <c r="F178" s="191" t="s">
        <v>190</v>
      </c>
      <c r="G178" s="192" t="s">
        <v>121</v>
      </c>
      <c r="H178" s="193">
        <v>2</v>
      </c>
      <c r="I178" s="194"/>
      <c r="J178" s="195">
        <f>ROUND(I178*H178,2)</f>
        <v>0</v>
      </c>
      <c r="K178" s="191" t="s">
        <v>122</v>
      </c>
      <c r="L178" s="39"/>
      <c r="M178" s="196" t="s">
        <v>1</v>
      </c>
      <c r="N178" s="197" t="s">
        <v>38</v>
      </c>
      <c r="O178" s="77"/>
      <c r="P178" s="198">
        <f>O178*H178</f>
        <v>0</v>
      </c>
      <c r="Q178" s="198">
        <v>0</v>
      </c>
      <c r="R178" s="198">
        <f>Q178*H178</f>
        <v>0</v>
      </c>
      <c r="S178" s="198">
        <v>0</v>
      </c>
      <c r="T178" s="199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00" t="s">
        <v>123</v>
      </c>
      <c r="AT178" s="200" t="s">
        <v>118</v>
      </c>
      <c r="AU178" s="200" t="s">
        <v>83</v>
      </c>
      <c r="AY178" s="19" t="s">
        <v>115</v>
      </c>
      <c r="BE178" s="201">
        <f>IF(N178="základní",J178,0)</f>
        <v>0</v>
      </c>
      <c r="BF178" s="201">
        <f>IF(N178="snížená",J178,0)</f>
        <v>0</v>
      </c>
      <c r="BG178" s="201">
        <f>IF(N178="zákl. přenesená",J178,0)</f>
        <v>0</v>
      </c>
      <c r="BH178" s="201">
        <f>IF(N178="sníž. přenesená",J178,0)</f>
        <v>0</v>
      </c>
      <c r="BI178" s="201">
        <f>IF(N178="nulová",J178,0)</f>
        <v>0</v>
      </c>
      <c r="BJ178" s="19" t="s">
        <v>81</v>
      </c>
      <c r="BK178" s="201">
        <f>ROUND(I178*H178,2)</f>
        <v>0</v>
      </c>
      <c r="BL178" s="19" t="s">
        <v>123</v>
      </c>
      <c r="BM178" s="200" t="s">
        <v>191</v>
      </c>
    </row>
    <row r="179" s="2" customFormat="1">
      <c r="A179" s="38"/>
      <c r="B179" s="39"/>
      <c r="C179" s="38"/>
      <c r="D179" s="202" t="s">
        <v>125</v>
      </c>
      <c r="E179" s="38"/>
      <c r="F179" s="203" t="s">
        <v>192</v>
      </c>
      <c r="G179" s="38"/>
      <c r="H179" s="38"/>
      <c r="I179" s="124"/>
      <c r="J179" s="38"/>
      <c r="K179" s="38"/>
      <c r="L179" s="39"/>
      <c r="M179" s="204"/>
      <c r="N179" s="205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125</v>
      </c>
      <c r="AU179" s="19" t="s">
        <v>83</v>
      </c>
    </row>
    <row r="180" s="14" customFormat="1">
      <c r="A180" s="14"/>
      <c r="B180" s="213"/>
      <c r="C180" s="14"/>
      <c r="D180" s="202" t="s">
        <v>127</v>
      </c>
      <c r="E180" s="214" t="s">
        <v>1</v>
      </c>
      <c r="F180" s="215" t="s">
        <v>193</v>
      </c>
      <c r="G180" s="14"/>
      <c r="H180" s="216">
        <v>2</v>
      </c>
      <c r="I180" s="217"/>
      <c r="J180" s="14"/>
      <c r="K180" s="14"/>
      <c r="L180" s="213"/>
      <c r="M180" s="218"/>
      <c r="N180" s="219"/>
      <c r="O180" s="219"/>
      <c r="P180" s="219"/>
      <c r="Q180" s="219"/>
      <c r="R180" s="219"/>
      <c r="S180" s="219"/>
      <c r="T180" s="22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14" t="s">
        <v>127</v>
      </c>
      <c r="AU180" s="214" t="s">
        <v>83</v>
      </c>
      <c r="AV180" s="14" t="s">
        <v>83</v>
      </c>
      <c r="AW180" s="14" t="s">
        <v>30</v>
      </c>
      <c r="AX180" s="14" t="s">
        <v>73</v>
      </c>
      <c r="AY180" s="214" t="s">
        <v>115</v>
      </c>
    </row>
    <row r="181" s="13" customFormat="1">
      <c r="A181" s="13"/>
      <c r="B181" s="206"/>
      <c r="C181" s="13"/>
      <c r="D181" s="202" t="s">
        <v>127</v>
      </c>
      <c r="E181" s="207" t="s">
        <v>1</v>
      </c>
      <c r="F181" s="208" t="s">
        <v>138</v>
      </c>
      <c r="G181" s="13"/>
      <c r="H181" s="207" t="s">
        <v>1</v>
      </c>
      <c r="I181" s="209"/>
      <c r="J181" s="13"/>
      <c r="K181" s="13"/>
      <c r="L181" s="206"/>
      <c r="M181" s="210"/>
      <c r="N181" s="211"/>
      <c r="O181" s="211"/>
      <c r="P181" s="211"/>
      <c r="Q181" s="211"/>
      <c r="R181" s="211"/>
      <c r="S181" s="211"/>
      <c r="T181" s="212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7" t="s">
        <v>127</v>
      </c>
      <c r="AU181" s="207" t="s">
        <v>83</v>
      </c>
      <c r="AV181" s="13" t="s">
        <v>81</v>
      </c>
      <c r="AW181" s="13" t="s">
        <v>30</v>
      </c>
      <c r="AX181" s="13" t="s">
        <v>73</v>
      </c>
      <c r="AY181" s="207" t="s">
        <v>115</v>
      </c>
    </row>
    <row r="182" s="15" customFormat="1">
      <c r="A182" s="15"/>
      <c r="B182" s="221"/>
      <c r="C182" s="15"/>
      <c r="D182" s="202" t="s">
        <v>127</v>
      </c>
      <c r="E182" s="222" t="s">
        <v>1</v>
      </c>
      <c r="F182" s="223" t="s">
        <v>139</v>
      </c>
      <c r="G182" s="15"/>
      <c r="H182" s="224">
        <v>2</v>
      </c>
      <c r="I182" s="225"/>
      <c r="J182" s="15"/>
      <c r="K182" s="15"/>
      <c r="L182" s="221"/>
      <c r="M182" s="226"/>
      <c r="N182" s="227"/>
      <c r="O182" s="227"/>
      <c r="P182" s="227"/>
      <c r="Q182" s="227"/>
      <c r="R182" s="227"/>
      <c r="S182" s="227"/>
      <c r="T182" s="228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22" t="s">
        <v>127</v>
      </c>
      <c r="AU182" s="222" t="s">
        <v>83</v>
      </c>
      <c r="AV182" s="15" t="s">
        <v>123</v>
      </c>
      <c r="AW182" s="15" t="s">
        <v>30</v>
      </c>
      <c r="AX182" s="15" t="s">
        <v>81</v>
      </c>
      <c r="AY182" s="222" t="s">
        <v>115</v>
      </c>
    </row>
    <row r="183" s="2" customFormat="1" ht="24" customHeight="1">
      <c r="A183" s="38"/>
      <c r="B183" s="188"/>
      <c r="C183" s="189" t="s">
        <v>194</v>
      </c>
      <c r="D183" s="189" t="s">
        <v>118</v>
      </c>
      <c r="E183" s="190" t="s">
        <v>195</v>
      </c>
      <c r="F183" s="191" t="s">
        <v>196</v>
      </c>
      <c r="G183" s="192" t="s">
        <v>121</v>
      </c>
      <c r="H183" s="193">
        <v>300</v>
      </c>
      <c r="I183" s="194"/>
      <c r="J183" s="195">
        <f>ROUND(I183*H183,2)</f>
        <v>0</v>
      </c>
      <c r="K183" s="191" t="s">
        <v>122</v>
      </c>
      <c r="L183" s="39"/>
      <c r="M183" s="196" t="s">
        <v>1</v>
      </c>
      <c r="N183" s="197" t="s">
        <v>38</v>
      </c>
      <c r="O183" s="77"/>
      <c r="P183" s="198">
        <f>O183*H183</f>
        <v>0</v>
      </c>
      <c r="Q183" s="198">
        <v>0</v>
      </c>
      <c r="R183" s="198">
        <f>Q183*H183</f>
        <v>0</v>
      </c>
      <c r="S183" s="198">
        <v>0</v>
      </c>
      <c r="T183" s="199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00" t="s">
        <v>123</v>
      </c>
      <c r="AT183" s="200" t="s">
        <v>118</v>
      </c>
      <c r="AU183" s="200" t="s">
        <v>83</v>
      </c>
      <c r="AY183" s="19" t="s">
        <v>115</v>
      </c>
      <c r="BE183" s="201">
        <f>IF(N183="základní",J183,0)</f>
        <v>0</v>
      </c>
      <c r="BF183" s="201">
        <f>IF(N183="snížená",J183,0)</f>
        <v>0</v>
      </c>
      <c r="BG183" s="201">
        <f>IF(N183="zákl. přenesená",J183,0)</f>
        <v>0</v>
      </c>
      <c r="BH183" s="201">
        <f>IF(N183="sníž. přenesená",J183,0)</f>
        <v>0</v>
      </c>
      <c r="BI183" s="201">
        <f>IF(N183="nulová",J183,0)</f>
        <v>0</v>
      </c>
      <c r="BJ183" s="19" t="s">
        <v>81</v>
      </c>
      <c r="BK183" s="201">
        <f>ROUND(I183*H183,2)</f>
        <v>0</v>
      </c>
      <c r="BL183" s="19" t="s">
        <v>123</v>
      </c>
      <c r="BM183" s="200" t="s">
        <v>197</v>
      </c>
    </row>
    <row r="184" s="2" customFormat="1">
      <c r="A184" s="38"/>
      <c r="B184" s="39"/>
      <c r="C184" s="38"/>
      <c r="D184" s="202" t="s">
        <v>125</v>
      </c>
      <c r="E184" s="38"/>
      <c r="F184" s="203" t="s">
        <v>198</v>
      </c>
      <c r="G184" s="38"/>
      <c r="H184" s="38"/>
      <c r="I184" s="124"/>
      <c r="J184" s="38"/>
      <c r="K184" s="38"/>
      <c r="L184" s="39"/>
      <c r="M184" s="204"/>
      <c r="N184" s="205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125</v>
      </c>
      <c r="AU184" s="19" t="s">
        <v>83</v>
      </c>
    </row>
    <row r="185" s="14" customFormat="1">
      <c r="A185" s="14"/>
      <c r="B185" s="213"/>
      <c r="C185" s="14"/>
      <c r="D185" s="202" t="s">
        <v>127</v>
      </c>
      <c r="E185" s="214" t="s">
        <v>1</v>
      </c>
      <c r="F185" s="215" t="s">
        <v>199</v>
      </c>
      <c r="G185" s="14"/>
      <c r="H185" s="216">
        <v>300</v>
      </c>
      <c r="I185" s="217"/>
      <c r="J185" s="14"/>
      <c r="K185" s="14"/>
      <c r="L185" s="213"/>
      <c r="M185" s="218"/>
      <c r="N185" s="219"/>
      <c r="O185" s="219"/>
      <c r="P185" s="219"/>
      <c r="Q185" s="219"/>
      <c r="R185" s="219"/>
      <c r="S185" s="219"/>
      <c r="T185" s="220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14" t="s">
        <v>127</v>
      </c>
      <c r="AU185" s="214" t="s">
        <v>83</v>
      </c>
      <c r="AV185" s="14" t="s">
        <v>83</v>
      </c>
      <c r="AW185" s="14" t="s">
        <v>30</v>
      </c>
      <c r="AX185" s="14" t="s">
        <v>81</v>
      </c>
      <c r="AY185" s="214" t="s">
        <v>115</v>
      </c>
    </row>
    <row r="186" s="2" customFormat="1" ht="24" customHeight="1">
      <c r="A186" s="38"/>
      <c r="B186" s="188"/>
      <c r="C186" s="229" t="s">
        <v>200</v>
      </c>
      <c r="D186" s="229" t="s">
        <v>146</v>
      </c>
      <c r="E186" s="230" t="s">
        <v>201</v>
      </c>
      <c r="F186" s="231" t="s">
        <v>202</v>
      </c>
      <c r="G186" s="232" t="s">
        <v>121</v>
      </c>
      <c r="H186" s="233">
        <v>2</v>
      </c>
      <c r="I186" s="234"/>
      <c r="J186" s="235">
        <f>ROUND(I186*H186,2)</f>
        <v>0</v>
      </c>
      <c r="K186" s="231" t="s">
        <v>122</v>
      </c>
      <c r="L186" s="236"/>
      <c r="M186" s="237" t="s">
        <v>1</v>
      </c>
      <c r="N186" s="238" t="s">
        <v>38</v>
      </c>
      <c r="O186" s="77"/>
      <c r="P186" s="198">
        <f>O186*H186</f>
        <v>0</v>
      </c>
      <c r="Q186" s="198">
        <v>0</v>
      </c>
      <c r="R186" s="198">
        <f>Q186*H186</f>
        <v>0</v>
      </c>
      <c r="S186" s="198">
        <v>0</v>
      </c>
      <c r="T186" s="199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00" t="s">
        <v>149</v>
      </c>
      <c r="AT186" s="200" t="s">
        <v>146</v>
      </c>
      <c r="AU186" s="200" t="s">
        <v>83</v>
      </c>
      <c r="AY186" s="19" t="s">
        <v>115</v>
      </c>
      <c r="BE186" s="201">
        <f>IF(N186="základní",J186,0)</f>
        <v>0</v>
      </c>
      <c r="BF186" s="201">
        <f>IF(N186="snížená",J186,0)</f>
        <v>0</v>
      </c>
      <c r="BG186" s="201">
        <f>IF(N186="zákl. přenesená",J186,0)</f>
        <v>0</v>
      </c>
      <c r="BH186" s="201">
        <f>IF(N186="sníž. přenesená",J186,0)</f>
        <v>0</v>
      </c>
      <c r="BI186" s="201">
        <f>IF(N186="nulová",J186,0)</f>
        <v>0</v>
      </c>
      <c r="BJ186" s="19" t="s">
        <v>81</v>
      </c>
      <c r="BK186" s="201">
        <f>ROUND(I186*H186,2)</f>
        <v>0</v>
      </c>
      <c r="BL186" s="19" t="s">
        <v>123</v>
      </c>
      <c r="BM186" s="200" t="s">
        <v>203</v>
      </c>
    </row>
    <row r="187" s="2" customFormat="1">
      <c r="A187" s="38"/>
      <c r="B187" s="39"/>
      <c r="C187" s="38"/>
      <c r="D187" s="202" t="s">
        <v>125</v>
      </c>
      <c r="E187" s="38"/>
      <c r="F187" s="203" t="s">
        <v>202</v>
      </c>
      <c r="G187" s="38"/>
      <c r="H187" s="38"/>
      <c r="I187" s="124"/>
      <c r="J187" s="38"/>
      <c r="K187" s="38"/>
      <c r="L187" s="39"/>
      <c r="M187" s="204"/>
      <c r="N187" s="205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125</v>
      </c>
      <c r="AU187" s="19" t="s">
        <v>83</v>
      </c>
    </row>
    <row r="188" s="14" customFormat="1">
      <c r="A188" s="14"/>
      <c r="B188" s="213"/>
      <c r="C188" s="14"/>
      <c r="D188" s="202" t="s">
        <v>127</v>
      </c>
      <c r="E188" s="214" t="s">
        <v>1</v>
      </c>
      <c r="F188" s="215" t="s">
        <v>204</v>
      </c>
      <c r="G188" s="14"/>
      <c r="H188" s="216">
        <v>2</v>
      </c>
      <c r="I188" s="217"/>
      <c r="J188" s="14"/>
      <c r="K188" s="14"/>
      <c r="L188" s="213"/>
      <c r="M188" s="218"/>
      <c r="N188" s="219"/>
      <c r="O188" s="219"/>
      <c r="P188" s="219"/>
      <c r="Q188" s="219"/>
      <c r="R188" s="219"/>
      <c r="S188" s="219"/>
      <c r="T188" s="22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14" t="s">
        <v>127</v>
      </c>
      <c r="AU188" s="214" t="s">
        <v>83</v>
      </c>
      <c r="AV188" s="14" t="s">
        <v>83</v>
      </c>
      <c r="AW188" s="14" t="s">
        <v>30</v>
      </c>
      <c r="AX188" s="14" t="s">
        <v>73</v>
      </c>
      <c r="AY188" s="214" t="s">
        <v>115</v>
      </c>
    </row>
    <row r="189" s="15" customFormat="1">
      <c r="A189" s="15"/>
      <c r="B189" s="221"/>
      <c r="C189" s="15"/>
      <c r="D189" s="202" t="s">
        <v>127</v>
      </c>
      <c r="E189" s="222" t="s">
        <v>1</v>
      </c>
      <c r="F189" s="223" t="s">
        <v>139</v>
      </c>
      <c r="G189" s="15"/>
      <c r="H189" s="224">
        <v>2</v>
      </c>
      <c r="I189" s="225"/>
      <c r="J189" s="15"/>
      <c r="K189" s="15"/>
      <c r="L189" s="221"/>
      <c r="M189" s="226"/>
      <c r="N189" s="227"/>
      <c r="O189" s="227"/>
      <c r="P189" s="227"/>
      <c r="Q189" s="227"/>
      <c r="R189" s="227"/>
      <c r="S189" s="227"/>
      <c r="T189" s="228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22" t="s">
        <v>127</v>
      </c>
      <c r="AU189" s="222" t="s">
        <v>83</v>
      </c>
      <c r="AV189" s="15" t="s">
        <v>123</v>
      </c>
      <c r="AW189" s="15" t="s">
        <v>30</v>
      </c>
      <c r="AX189" s="15" t="s">
        <v>81</v>
      </c>
      <c r="AY189" s="222" t="s">
        <v>115</v>
      </c>
    </row>
    <row r="190" s="2" customFormat="1" ht="24" customHeight="1">
      <c r="A190" s="38"/>
      <c r="B190" s="188"/>
      <c r="C190" s="229" t="s">
        <v>205</v>
      </c>
      <c r="D190" s="229" t="s">
        <v>146</v>
      </c>
      <c r="E190" s="230" t="s">
        <v>206</v>
      </c>
      <c r="F190" s="231" t="s">
        <v>207</v>
      </c>
      <c r="G190" s="232" t="s">
        <v>121</v>
      </c>
      <c r="H190" s="233">
        <v>2</v>
      </c>
      <c r="I190" s="234"/>
      <c r="J190" s="235">
        <f>ROUND(I190*H190,2)</f>
        <v>0</v>
      </c>
      <c r="K190" s="231" t="s">
        <v>122</v>
      </c>
      <c r="L190" s="236"/>
      <c r="M190" s="237" t="s">
        <v>1</v>
      </c>
      <c r="N190" s="238" t="s">
        <v>38</v>
      </c>
      <c r="O190" s="77"/>
      <c r="P190" s="198">
        <f>O190*H190</f>
        <v>0</v>
      </c>
      <c r="Q190" s="198">
        <v>0</v>
      </c>
      <c r="R190" s="198">
        <f>Q190*H190</f>
        <v>0</v>
      </c>
      <c r="S190" s="198">
        <v>0</v>
      </c>
      <c r="T190" s="199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00" t="s">
        <v>149</v>
      </c>
      <c r="AT190" s="200" t="s">
        <v>146</v>
      </c>
      <c r="AU190" s="200" t="s">
        <v>83</v>
      </c>
      <c r="AY190" s="19" t="s">
        <v>115</v>
      </c>
      <c r="BE190" s="201">
        <f>IF(N190="základní",J190,0)</f>
        <v>0</v>
      </c>
      <c r="BF190" s="201">
        <f>IF(N190="snížená",J190,0)</f>
        <v>0</v>
      </c>
      <c r="BG190" s="201">
        <f>IF(N190="zákl. přenesená",J190,0)</f>
        <v>0</v>
      </c>
      <c r="BH190" s="201">
        <f>IF(N190="sníž. přenesená",J190,0)</f>
        <v>0</v>
      </c>
      <c r="BI190" s="201">
        <f>IF(N190="nulová",J190,0)</f>
        <v>0</v>
      </c>
      <c r="BJ190" s="19" t="s">
        <v>81</v>
      </c>
      <c r="BK190" s="201">
        <f>ROUND(I190*H190,2)</f>
        <v>0</v>
      </c>
      <c r="BL190" s="19" t="s">
        <v>123</v>
      </c>
      <c r="BM190" s="200" t="s">
        <v>208</v>
      </c>
    </row>
    <row r="191" s="2" customFormat="1">
      <c r="A191" s="38"/>
      <c r="B191" s="39"/>
      <c r="C191" s="38"/>
      <c r="D191" s="202" t="s">
        <v>125</v>
      </c>
      <c r="E191" s="38"/>
      <c r="F191" s="203" t="s">
        <v>207</v>
      </c>
      <c r="G191" s="38"/>
      <c r="H191" s="38"/>
      <c r="I191" s="124"/>
      <c r="J191" s="38"/>
      <c r="K191" s="38"/>
      <c r="L191" s="39"/>
      <c r="M191" s="204"/>
      <c r="N191" s="205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125</v>
      </c>
      <c r="AU191" s="19" t="s">
        <v>83</v>
      </c>
    </row>
    <row r="192" s="14" customFormat="1">
      <c r="A192" s="14"/>
      <c r="B192" s="213"/>
      <c r="C192" s="14"/>
      <c r="D192" s="202" t="s">
        <v>127</v>
      </c>
      <c r="E192" s="214" t="s">
        <v>1</v>
      </c>
      <c r="F192" s="215" t="s">
        <v>209</v>
      </c>
      <c r="G192" s="14"/>
      <c r="H192" s="216">
        <v>2</v>
      </c>
      <c r="I192" s="217"/>
      <c r="J192" s="14"/>
      <c r="K192" s="14"/>
      <c r="L192" s="213"/>
      <c r="M192" s="218"/>
      <c r="N192" s="219"/>
      <c r="O192" s="219"/>
      <c r="P192" s="219"/>
      <c r="Q192" s="219"/>
      <c r="R192" s="219"/>
      <c r="S192" s="219"/>
      <c r="T192" s="22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14" t="s">
        <v>127</v>
      </c>
      <c r="AU192" s="214" t="s">
        <v>83</v>
      </c>
      <c r="AV192" s="14" t="s">
        <v>83</v>
      </c>
      <c r="AW192" s="14" t="s">
        <v>30</v>
      </c>
      <c r="AX192" s="14" t="s">
        <v>81</v>
      </c>
      <c r="AY192" s="214" t="s">
        <v>115</v>
      </c>
    </row>
    <row r="193" s="2" customFormat="1" ht="16.5" customHeight="1">
      <c r="A193" s="38"/>
      <c r="B193" s="188"/>
      <c r="C193" s="229" t="s">
        <v>8</v>
      </c>
      <c r="D193" s="229" t="s">
        <v>146</v>
      </c>
      <c r="E193" s="230" t="s">
        <v>155</v>
      </c>
      <c r="F193" s="231" t="s">
        <v>156</v>
      </c>
      <c r="G193" s="232" t="s">
        <v>121</v>
      </c>
      <c r="H193" s="233">
        <v>6</v>
      </c>
      <c r="I193" s="234"/>
      <c r="J193" s="235">
        <f>ROUND(I193*H193,2)</f>
        <v>0</v>
      </c>
      <c r="K193" s="231" t="s">
        <v>122</v>
      </c>
      <c r="L193" s="236"/>
      <c r="M193" s="237" t="s">
        <v>1</v>
      </c>
      <c r="N193" s="238" t="s">
        <v>38</v>
      </c>
      <c r="O193" s="77"/>
      <c r="P193" s="198">
        <f>O193*H193</f>
        <v>0</v>
      </c>
      <c r="Q193" s="198">
        <v>0</v>
      </c>
      <c r="R193" s="198">
        <f>Q193*H193</f>
        <v>0</v>
      </c>
      <c r="S193" s="198">
        <v>0</v>
      </c>
      <c r="T193" s="199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00" t="s">
        <v>149</v>
      </c>
      <c r="AT193" s="200" t="s">
        <v>146</v>
      </c>
      <c r="AU193" s="200" t="s">
        <v>83</v>
      </c>
      <c r="AY193" s="19" t="s">
        <v>115</v>
      </c>
      <c r="BE193" s="201">
        <f>IF(N193="základní",J193,0)</f>
        <v>0</v>
      </c>
      <c r="BF193" s="201">
        <f>IF(N193="snížená",J193,0)</f>
        <v>0</v>
      </c>
      <c r="BG193" s="201">
        <f>IF(N193="zákl. přenesená",J193,0)</f>
        <v>0</v>
      </c>
      <c r="BH193" s="201">
        <f>IF(N193="sníž. přenesená",J193,0)</f>
        <v>0</v>
      </c>
      <c r="BI193" s="201">
        <f>IF(N193="nulová",J193,0)</f>
        <v>0</v>
      </c>
      <c r="BJ193" s="19" t="s">
        <v>81</v>
      </c>
      <c r="BK193" s="201">
        <f>ROUND(I193*H193,2)</f>
        <v>0</v>
      </c>
      <c r="BL193" s="19" t="s">
        <v>123</v>
      </c>
      <c r="BM193" s="200" t="s">
        <v>210</v>
      </c>
    </row>
    <row r="194" s="2" customFormat="1">
      <c r="A194" s="38"/>
      <c r="B194" s="39"/>
      <c r="C194" s="38"/>
      <c r="D194" s="202" t="s">
        <v>125</v>
      </c>
      <c r="E194" s="38"/>
      <c r="F194" s="203" t="s">
        <v>156</v>
      </c>
      <c r="G194" s="38"/>
      <c r="H194" s="38"/>
      <c r="I194" s="124"/>
      <c r="J194" s="38"/>
      <c r="K194" s="38"/>
      <c r="L194" s="39"/>
      <c r="M194" s="204"/>
      <c r="N194" s="205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125</v>
      </c>
      <c r="AU194" s="19" t="s">
        <v>83</v>
      </c>
    </row>
    <row r="195" s="14" customFormat="1">
      <c r="A195" s="14"/>
      <c r="B195" s="213"/>
      <c r="C195" s="14"/>
      <c r="D195" s="202" t="s">
        <v>127</v>
      </c>
      <c r="E195" s="214" t="s">
        <v>1</v>
      </c>
      <c r="F195" s="215" t="s">
        <v>211</v>
      </c>
      <c r="G195" s="14"/>
      <c r="H195" s="216">
        <v>6</v>
      </c>
      <c r="I195" s="217"/>
      <c r="J195" s="14"/>
      <c r="K195" s="14"/>
      <c r="L195" s="213"/>
      <c r="M195" s="218"/>
      <c r="N195" s="219"/>
      <c r="O195" s="219"/>
      <c r="P195" s="219"/>
      <c r="Q195" s="219"/>
      <c r="R195" s="219"/>
      <c r="S195" s="219"/>
      <c r="T195" s="220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14" t="s">
        <v>127</v>
      </c>
      <c r="AU195" s="214" t="s">
        <v>83</v>
      </c>
      <c r="AV195" s="14" t="s">
        <v>83</v>
      </c>
      <c r="AW195" s="14" t="s">
        <v>30</v>
      </c>
      <c r="AX195" s="14" t="s">
        <v>81</v>
      </c>
      <c r="AY195" s="214" t="s">
        <v>115</v>
      </c>
    </row>
    <row r="196" s="2" customFormat="1" ht="24" customHeight="1">
      <c r="A196" s="38"/>
      <c r="B196" s="188"/>
      <c r="C196" s="229" t="s">
        <v>212</v>
      </c>
      <c r="D196" s="229" t="s">
        <v>146</v>
      </c>
      <c r="E196" s="230" t="s">
        <v>163</v>
      </c>
      <c r="F196" s="231" t="s">
        <v>164</v>
      </c>
      <c r="G196" s="232" t="s">
        <v>121</v>
      </c>
      <c r="H196" s="233">
        <v>6</v>
      </c>
      <c r="I196" s="234"/>
      <c r="J196" s="235">
        <f>ROUND(I196*H196,2)</f>
        <v>0</v>
      </c>
      <c r="K196" s="231" t="s">
        <v>122</v>
      </c>
      <c r="L196" s="236"/>
      <c r="M196" s="237" t="s">
        <v>1</v>
      </c>
      <c r="N196" s="238" t="s">
        <v>38</v>
      </c>
      <c r="O196" s="77"/>
      <c r="P196" s="198">
        <f>O196*H196</f>
        <v>0</v>
      </c>
      <c r="Q196" s="198">
        <v>0</v>
      </c>
      <c r="R196" s="198">
        <f>Q196*H196</f>
        <v>0</v>
      </c>
      <c r="S196" s="198">
        <v>0</v>
      </c>
      <c r="T196" s="199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00" t="s">
        <v>149</v>
      </c>
      <c r="AT196" s="200" t="s">
        <v>146</v>
      </c>
      <c r="AU196" s="200" t="s">
        <v>83</v>
      </c>
      <c r="AY196" s="19" t="s">
        <v>115</v>
      </c>
      <c r="BE196" s="201">
        <f>IF(N196="základní",J196,0)</f>
        <v>0</v>
      </c>
      <c r="BF196" s="201">
        <f>IF(N196="snížená",J196,0)</f>
        <v>0</v>
      </c>
      <c r="BG196" s="201">
        <f>IF(N196="zákl. přenesená",J196,0)</f>
        <v>0</v>
      </c>
      <c r="BH196" s="201">
        <f>IF(N196="sníž. přenesená",J196,0)</f>
        <v>0</v>
      </c>
      <c r="BI196" s="201">
        <f>IF(N196="nulová",J196,0)</f>
        <v>0</v>
      </c>
      <c r="BJ196" s="19" t="s">
        <v>81</v>
      </c>
      <c r="BK196" s="201">
        <f>ROUND(I196*H196,2)</f>
        <v>0</v>
      </c>
      <c r="BL196" s="19" t="s">
        <v>123</v>
      </c>
      <c r="BM196" s="200" t="s">
        <v>213</v>
      </c>
    </row>
    <row r="197" s="2" customFormat="1">
      <c r="A197" s="38"/>
      <c r="B197" s="39"/>
      <c r="C197" s="38"/>
      <c r="D197" s="202" t="s">
        <v>125</v>
      </c>
      <c r="E197" s="38"/>
      <c r="F197" s="203" t="s">
        <v>164</v>
      </c>
      <c r="G197" s="38"/>
      <c r="H197" s="38"/>
      <c r="I197" s="124"/>
      <c r="J197" s="38"/>
      <c r="K197" s="38"/>
      <c r="L197" s="39"/>
      <c r="M197" s="204"/>
      <c r="N197" s="205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125</v>
      </c>
      <c r="AU197" s="19" t="s">
        <v>83</v>
      </c>
    </row>
    <row r="198" s="14" customFormat="1">
      <c r="A198" s="14"/>
      <c r="B198" s="213"/>
      <c r="C198" s="14"/>
      <c r="D198" s="202" t="s">
        <v>127</v>
      </c>
      <c r="E198" s="214" t="s">
        <v>1</v>
      </c>
      <c r="F198" s="215" t="s">
        <v>214</v>
      </c>
      <c r="G198" s="14"/>
      <c r="H198" s="216">
        <v>6</v>
      </c>
      <c r="I198" s="217"/>
      <c r="J198" s="14"/>
      <c r="K198" s="14"/>
      <c r="L198" s="213"/>
      <c r="M198" s="218"/>
      <c r="N198" s="219"/>
      <c r="O198" s="219"/>
      <c r="P198" s="219"/>
      <c r="Q198" s="219"/>
      <c r="R198" s="219"/>
      <c r="S198" s="219"/>
      <c r="T198" s="22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14" t="s">
        <v>127</v>
      </c>
      <c r="AU198" s="214" t="s">
        <v>83</v>
      </c>
      <c r="AV198" s="14" t="s">
        <v>83</v>
      </c>
      <c r="AW198" s="14" t="s">
        <v>30</v>
      </c>
      <c r="AX198" s="14" t="s">
        <v>81</v>
      </c>
      <c r="AY198" s="214" t="s">
        <v>115</v>
      </c>
    </row>
    <row r="199" s="2" customFormat="1" ht="24" customHeight="1">
      <c r="A199" s="38"/>
      <c r="B199" s="188"/>
      <c r="C199" s="189" t="s">
        <v>215</v>
      </c>
      <c r="D199" s="189" t="s">
        <v>118</v>
      </c>
      <c r="E199" s="190" t="s">
        <v>216</v>
      </c>
      <c r="F199" s="191" t="s">
        <v>217</v>
      </c>
      <c r="G199" s="192" t="s">
        <v>121</v>
      </c>
      <c r="H199" s="193">
        <v>10</v>
      </c>
      <c r="I199" s="194"/>
      <c r="J199" s="195">
        <f>ROUND(I199*H199,2)</f>
        <v>0</v>
      </c>
      <c r="K199" s="191" t="s">
        <v>122</v>
      </c>
      <c r="L199" s="39"/>
      <c r="M199" s="196" t="s">
        <v>1</v>
      </c>
      <c r="N199" s="197" t="s">
        <v>38</v>
      </c>
      <c r="O199" s="77"/>
      <c r="P199" s="198">
        <f>O199*H199</f>
        <v>0</v>
      </c>
      <c r="Q199" s="198">
        <v>0</v>
      </c>
      <c r="R199" s="198">
        <f>Q199*H199</f>
        <v>0</v>
      </c>
      <c r="S199" s="198">
        <v>0</v>
      </c>
      <c r="T199" s="199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00" t="s">
        <v>123</v>
      </c>
      <c r="AT199" s="200" t="s">
        <v>118</v>
      </c>
      <c r="AU199" s="200" t="s">
        <v>83</v>
      </c>
      <c r="AY199" s="19" t="s">
        <v>115</v>
      </c>
      <c r="BE199" s="201">
        <f>IF(N199="základní",J199,0)</f>
        <v>0</v>
      </c>
      <c r="BF199" s="201">
        <f>IF(N199="snížená",J199,0)</f>
        <v>0</v>
      </c>
      <c r="BG199" s="201">
        <f>IF(N199="zákl. přenesená",J199,0)</f>
        <v>0</v>
      </c>
      <c r="BH199" s="201">
        <f>IF(N199="sníž. přenesená",J199,0)</f>
        <v>0</v>
      </c>
      <c r="BI199" s="201">
        <f>IF(N199="nulová",J199,0)</f>
        <v>0</v>
      </c>
      <c r="BJ199" s="19" t="s">
        <v>81</v>
      </c>
      <c r="BK199" s="201">
        <f>ROUND(I199*H199,2)</f>
        <v>0</v>
      </c>
      <c r="BL199" s="19" t="s">
        <v>123</v>
      </c>
      <c r="BM199" s="200" t="s">
        <v>218</v>
      </c>
    </row>
    <row r="200" s="2" customFormat="1">
      <c r="A200" s="38"/>
      <c r="B200" s="39"/>
      <c r="C200" s="38"/>
      <c r="D200" s="202" t="s">
        <v>125</v>
      </c>
      <c r="E200" s="38"/>
      <c r="F200" s="203" t="s">
        <v>219</v>
      </c>
      <c r="G200" s="38"/>
      <c r="H200" s="38"/>
      <c r="I200" s="124"/>
      <c r="J200" s="38"/>
      <c r="K200" s="38"/>
      <c r="L200" s="39"/>
      <c r="M200" s="204"/>
      <c r="N200" s="205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125</v>
      </c>
      <c r="AU200" s="19" t="s">
        <v>83</v>
      </c>
    </row>
    <row r="201" s="14" customFormat="1">
      <c r="A201" s="14"/>
      <c r="B201" s="213"/>
      <c r="C201" s="14"/>
      <c r="D201" s="202" t="s">
        <v>127</v>
      </c>
      <c r="E201" s="214" t="s">
        <v>1</v>
      </c>
      <c r="F201" s="215" t="s">
        <v>220</v>
      </c>
      <c r="G201" s="14"/>
      <c r="H201" s="216">
        <v>10</v>
      </c>
      <c r="I201" s="217"/>
      <c r="J201" s="14"/>
      <c r="K201" s="14"/>
      <c r="L201" s="213"/>
      <c r="M201" s="218"/>
      <c r="N201" s="219"/>
      <c r="O201" s="219"/>
      <c r="P201" s="219"/>
      <c r="Q201" s="219"/>
      <c r="R201" s="219"/>
      <c r="S201" s="219"/>
      <c r="T201" s="220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14" t="s">
        <v>127</v>
      </c>
      <c r="AU201" s="214" t="s">
        <v>83</v>
      </c>
      <c r="AV201" s="14" t="s">
        <v>83</v>
      </c>
      <c r="AW201" s="14" t="s">
        <v>30</v>
      </c>
      <c r="AX201" s="14" t="s">
        <v>81</v>
      </c>
      <c r="AY201" s="214" t="s">
        <v>115</v>
      </c>
    </row>
    <row r="202" s="2" customFormat="1" ht="24" customHeight="1">
      <c r="A202" s="38"/>
      <c r="B202" s="188"/>
      <c r="C202" s="189" t="s">
        <v>221</v>
      </c>
      <c r="D202" s="189" t="s">
        <v>118</v>
      </c>
      <c r="E202" s="190" t="s">
        <v>222</v>
      </c>
      <c r="F202" s="191" t="s">
        <v>223</v>
      </c>
      <c r="G202" s="192" t="s">
        <v>121</v>
      </c>
      <c r="H202" s="193">
        <v>10</v>
      </c>
      <c r="I202" s="194"/>
      <c r="J202" s="195">
        <f>ROUND(I202*H202,2)</f>
        <v>0</v>
      </c>
      <c r="K202" s="191" t="s">
        <v>122</v>
      </c>
      <c r="L202" s="39"/>
      <c r="M202" s="196" t="s">
        <v>1</v>
      </c>
      <c r="N202" s="197" t="s">
        <v>38</v>
      </c>
      <c r="O202" s="77"/>
      <c r="P202" s="198">
        <f>O202*H202</f>
        <v>0</v>
      </c>
      <c r="Q202" s="198">
        <v>0</v>
      </c>
      <c r="R202" s="198">
        <f>Q202*H202</f>
        <v>0</v>
      </c>
      <c r="S202" s="198">
        <v>0</v>
      </c>
      <c r="T202" s="199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00" t="s">
        <v>123</v>
      </c>
      <c r="AT202" s="200" t="s">
        <v>118</v>
      </c>
      <c r="AU202" s="200" t="s">
        <v>83</v>
      </c>
      <c r="AY202" s="19" t="s">
        <v>115</v>
      </c>
      <c r="BE202" s="201">
        <f>IF(N202="základní",J202,0)</f>
        <v>0</v>
      </c>
      <c r="BF202" s="201">
        <f>IF(N202="snížená",J202,0)</f>
        <v>0</v>
      </c>
      <c r="BG202" s="201">
        <f>IF(N202="zákl. přenesená",J202,0)</f>
        <v>0</v>
      </c>
      <c r="BH202" s="201">
        <f>IF(N202="sníž. přenesená",J202,0)</f>
        <v>0</v>
      </c>
      <c r="BI202" s="201">
        <f>IF(N202="nulová",J202,0)</f>
        <v>0</v>
      </c>
      <c r="BJ202" s="19" t="s">
        <v>81</v>
      </c>
      <c r="BK202" s="201">
        <f>ROUND(I202*H202,2)</f>
        <v>0</v>
      </c>
      <c r="BL202" s="19" t="s">
        <v>123</v>
      </c>
      <c r="BM202" s="200" t="s">
        <v>224</v>
      </c>
    </row>
    <row r="203" s="2" customFormat="1">
      <c r="A203" s="38"/>
      <c r="B203" s="39"/>
      <c r="C203" s="38"/>
      <c r="D203" s="202" t="s">
        <v>125</v>
      </c>
      <c r="E203" s="38"/>
      <c r="F203" s="203" t="s">
        <v>225</v>
      </c>
      <c r="G203" s="38"/>
      <c r="H203" s="38"/>
      <c r="I203" s="124"/>
      <c r="J203" s="38"/>
      <c r="K203" s="38"/>
      <c r="L203" s="39"/>
      <c r="M203" s="204"/>
      <c r="N203" s="205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125</v>
      </c>
      <c r="AU203" s="19" t="s">
        <v>83</v>
      </c>
    </row>
    <row r="204" s="14" customFormat="1">
      <c r="A204" s="14"/>
      <c r="B204" s="213"/>
      <c r="C204" s="14"/>
      <c r="D204" s="202" t="s">
        <v>127</v>
      </c>
      <c r="E204" s="214" t="s">
        <v>1</v>
      </c>
      <c r="F204" s="215" t="s">
        <v>226</v>
      </c>
      <c r="G204" s="14"/>
      <c r="H204" s="216">
        <v>10</v>
      </c>
      <c r="I204" s="217"/>
      <c r="J204" s="14"/>
      <c r="K204" s="14"/>
      <c r="L204" s="213"/>
      <c r="M204" s="239"/>
      <c r="N204" s="240"/>
      <c r="O204" s="240"/>
      <c r="P204" s="240"/>
      <c r="Q204" s="240"/>
      <c r="R204" s="240"/>
      <c r="S204" s="240"/>
      <c r="T204" s="241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14" t="s">
        <v>127</v>
      </c>
      <c r="AU204" s="214" t="s">
        <v>83</v>
      </c>
      <c r="AV204" s="14" t="s">
        <v>83</v>
      </c>
      <c r="AW204" s="14" t="s">
        <v>30</v>
      </c>
      <c r="AX204" s="14" t="s">
        <v>81</v>
      </c>
      <c r="AY204" s="214" t="s">
        <v>115</v>
      </c>
    </row>
    <row r="205" s="2" customFormat="1" ht="6.96" customHeight="1">
      <c r="A205" s="38"/>
      <c r="B205" s="60"/>
      <c r="C205" s="61"/>
      <c r="D205" s="61"/>
      <c r="E205" s="61"/>
      <c r="F205" s="61"/>
      <c r="G205" s="61"/>
      <c r="H205" s="61"/>
      <c r="I205" s="148"/>
      <c r="J205" s="61"/>
      <c r="K205" s="61"/>
      <c r="L205" s="39"/>
      <c r="M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</row>
  </sheetData>
  <autoFilter ref="C117:K204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2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20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21"/>
      <c r="J3" s="21"/>
      <c r="K3" s="21"/>
      <c r="L3" s="22"/>
      <c r="AT3" s="19" t="s">
        <v>83</v>
      </c>
    </row>
    <row r="4" s="1" customFormat="1" ht="24.96" customHeight="1">
      <c r="B4" s="22"/>
      <c r="D4" s="23" t="s">
        <v>90</v>
      </c>
      <c r="I4" s="120"/>
      <c r="L4" s="22"/>
      <c r="M4" s="122" t="s">
        <v>10</v>
      </c>
      <c r="AT4" s="19" t="s">
        <v>3</v>
      </c>
    </row>
    <row r="5" s="1" customFormat="1" ht="6.96" customHeight="1">
      <c r="B5" s="22"/>
      <c r="I5" s="120"/>
      <c r="L5" s="22"/>
    </row>
    <row r="6" s="1" customFormat="1" ht="12" customHeight="1">
      <c r="B6" s="22"/>
      <c r="D6" s="32" t="s">
        <v>16</v>
      </c>
      <c r="I6" s="120"/>
      <c r="L6" s="22"/>
    </row>
    <row r="7" s="1" customFormat="1" ht="16.5" customHeight="1">
      <c r="B7" s="22"/>
      <c r="E7" s="123" t="str">
        <f>'Rekapitulace stavby'!K6</f>
        <v>Rekonstrukce mostu ev. č. 65C-M6, Severní, Kopřivnice</v>
      </c>
      <c r="F7" s="32"/>
      <c r="G7" s="32"/>
      <c r="H7" s="32"/>
      <c r="I7" s="120"/>
      <c r="L7" s="22"/>
    </row>
    <row r="8" s="2" customFormat="1" ht="12" customHeight="1">
      <c r="A8" s="38"/>
      <c r="B8" s="39"/>
      <c r="C8" s="38"/>
      <c r="D8" s="32" t="s">
        <v>91</v>
      </c>
      <c r="E8" s="38"/>
      <c r="F8" s="38"/>
      <c r="G8" s="38"/>
      <c r="H8" s="38"/>
      <c r="I8" s="124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227</v>
      </c>
      <c r="F9" s="38"/>
      <c r="G9" s="38"/>
      <c r="H9" s="38"/>
      <c r="I9" s="124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124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125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125" t="s">
        <v>22</v>
      </c>
      <c r="J12" s="69" t="str">
        <f>'Rekapitulace stavby'!AN8</f>
        <v>22. 10. 2019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124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125" t="s">
        <v>25</v>
      </c>
      <c r="J14" s="27" t="str">
        <f>IF('Rekapitulace stavby'!AN10="","",'Rekapitulace stavby'!AN10)</f>
        <v/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tr">
        <f>IF('Rekapitulace stavby'!E11="","",'Rekapitulace stavby'!E11)</f>
        <v xml:space="preserve"> </v>
      </c>
      <c r="F15" s="38"/>
      <c r="G15" s="38"/>
      <c r="H15" s="38"/>
      <c r="I15" s="125" t="s">
        <v>26</v>
      </c>
      <c r="J15" s="27" t="str">
        <f>IF('Rekapitulace stavby'!AN11="","",'Rekapitulace stavby'!AN11)</f>
        <v/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124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125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125" t="s">
        <v>26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124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125" t="s">
        <v>25</v>
      </c>
      <c r="J20" s="27" t="str">
        <f>IF('Rekapitulace stavby'!AN16="","",'Rekapitulace stavby'!AN16)</f>
        <v/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tr">
        <f>IF('Rekapitulace stavby'!E17="","",'Rekapitulace stavby'!E17)</f>
        <v xml:space="preserve"> </v>
      </c>
      <c r="F21" s="38"/>
      <c r="G21" s="38"/>
      <c r="H21" s="38"/>
      <c r="I21" s="125" t="s">
        <v>26</v>
      </c>
      <c r="J21" s="27" t="str">
        <f>IF('Rekapitulace stavby'!AN17="","",'Rekapitulace stavby'!AN17)</f>
        <v/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124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31</v>
      </c>
      <c r="E23" s="38"/>
      <c r="F23" s="38"/>
      <c r="G23" s="38"/>
      <c r="H23" s="38"/>
      <c r="I23" s="125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125" t="s">
        <v>26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124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32</v>
      </c>
      <c r="E26" s="38"/>
      <c r="F26" s="38"/>
      <c r="G26" s="38"/>
      <c r="H26" s="38"/>
      <c r="I26" s="124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6"/>
      <c r="B27" s="127"/>
      <c r="C27" s="126"/>
      <c r="D27" s="126"/>
      <c r="E27" s="36" t="s">
        <v>1</v>
      </c>
      <c r="F27" s="36"/>
      <c r="G27" s="36"/>
      <c r="H27" s="36"/>
      <c r="I27" s="128"/>
      <c r="J27" s="126"/>
      <c r="K27" s="126"/>
      <c r="L27" s="129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124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13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1" t="s">
        <v>33</v>
      </c>
      <c r="E30" s="38"/>
      <c r="F30" s="38"/>
      <c r="G30" s="38"/>
      <c r="H30" s="38"/>
      <c r="I30" s="124"/>
      <c r="J30" s="96">
        <f>ROUND(J133,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13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35</v>
      </c>
      <c r="G32" s="38"/>
      <c r="H32" s="38"/>
      <c r="I32" s="132" t="s">
        <v>34</v>
      </c>
      <c r="J32" s="43" t="s">
        <v>36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3" t="s">
        <v>37</v>
      </c>
      <c r="E33" s="32" t="s">
        <v>38</v>
      </c>
      <c r="F33" s="134">
        <f>ROUND((SUM(BE133:BE798)),  2)</f>
        <v>0</v>
      </c>
      <c r="G33" s="38"/>
      <c r="H33" s="38"/>
      <c r="I33" s="135">
        <v>0.20999999999999999</v>
      </c>
      <c r="J33" s="134">
        <f>ROUND(((SUM(BE133:BE798))*I33),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39</v>
      </c>
      <c r="F34" s="134">
        <f>ROUND((SUM(BF133:BF798)),  2)</f>
        <v>0</v>
      </c>
      <c r="G34" s="38"/>
      <c r="H34" s="38"/>
      <c r="I34" s="135">
        <v>0.14999999999999999</v>
      </c>
      <c r="J34" s="134">
        <f>ROUND(((SUM(BF133:BF798))*I34),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40</v>
      </c>
      <c r="F35" s="134">
        <f>ROUND((SUM(BG133:BG798)),  2)</f>
        <v>0</v>
      </c>
      <c r="G35" s="38"/>
      <c r="H35" s="38"/>
      <c r="I35" s="135">
        <v>0.20999999999999999</v>
      </c>
      <c r="J35" s="134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41</v>
      </c>
      <c r="F36" s="134">
        <f>ROUND((SUM(BH133:BH798)),  2)</f>
        <v>0</v>
      </c>
      <c r="G36" s="38"/>
      <c r="H36" s="38"/>
      <c r="I36" s="135">
        <v>0.14999999999999999</v>
      </c>
      <c r="J36" s="134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4">
        <f>ROUND((SUM(BI133:BI798)),  2)</f>
        <v>0</v>
      </c>
      <c r="G37" s="38"/>
      <c r="H37" s="38"/>
      <c r="I37" s="135">
        <v>0</v>
      </c>
      <c r="J37" s="134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124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6"/>
      <c r="D39" s="137" t="s">
        <v>43</v>
      </c>
      <c r="E39" s="81"/>
      <c r="F39" s="81"/>
      <c r="G39" s="138" t="s">
        <v>44</v>
      </c>
      <c r="H39" s="139" t="s">
        <v>45</v>
      </c>
      <c r="I39" s="140"/>
      <c r="J39" s="141">
        <f>SUM(J30:J37)</f>
        <v>0</v>
      </c>
      <c r="K39" s="142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124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I41" s="120"/>
      <c r="L41" s="22"/>
    </row>
    <row r="42" s="1" customFormat="1" ht="14.4" customHeight="1">
      <c r="B42" s="22"/>
      <c r="I42" s="120"/>
      <c r="L42" s="22"/>
    </row>
    <row r="43" s="1" customFormat="1" ht="14.4" customHeight="1">
      <c r="B43" s="22"/>
      <c r="I43" s="120"/>
      <c r="L43" s="22"/>
    </row>
    <row r="44" s="1" customFormat="1" ht="14.4" customHeight="1">
      <c r="B44" s="22"/>
      <c r="I44" s="120"/>
      <c r="L44" s="22"/>
    </row>
    <row r="45" s="1" customFormat="1" ht="14.4" customHeight="1">
      <c r="B45" s="22"/>
      <c r="I45" s="120"/>
      <c r="L45" s="22"/>
    </row>
    <row r="46" s="1" customFormat="1" ht="14.4" customHeight="1">
      <c r="B46" s="22"/>
      <c r="I46" s="120"/>
      <c r="L46" s="22"/>
    </row>
    <row r="47" s="1" customFormat="1" ht="14.4" customHeight="1">
      <c r="B47" s="22"/>
      <c r="I47" s="120"/>
      <c r="L47" s="22"/>
    </row>
    <row r="48" s="1" customFormat="1" ht="14.4" customHeight="1">
      <c r="B48" s="22"/>
      <c r="I48" s="120"/>
      <c r="L48" s="22"/>
    </row>
    <row r="49" s="1" customFormat="1" ht="14.4" customHeight="1">
      <c r="B49" s="22"/>
      <c r="I49" s="120"/>
      <c r="L49" s="22"/>
    </row>
    <row r="50" s="2" customFormat="1" ht="14.4" customHeight="1">
      <c r="B50" s="55"/>
      <c r="D50" s="56" t="s">
        <v>46</v>
      </c>
      <c r="E50" s="57"/>
      <c r="F50" s="57"/>
      <c r="G50" s="56" t="s">
        <v>47</v>
      </c>
      <c r="H50" s="57"/>
      <c r="I50" s="143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48</v>
      </c>
      <c r="E61" s="41"/>
      <c r="F61" s="144" t="s">
        <v>49</v>
      </c>
      <c r="G61" s="58" t="s">
        <v>48</v>
      </c>
      <c r="H61" s="41"/>
      <c r="I61" s="145"/>
      <c r="J61" s="146" t="s">
        <v>49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50</v>
      </c>
      <c r="E65" s="59"/>
      <c r="F65" s="59"/>
      <c r="G65" s="56" t="s">
        <v>51</v>
      </c>
      <c r="H65" s="59"/>
      <c r="I65" s="147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48</v>
      </c>
      <c r="E76" s="41"/>
      <c r="F76" s="144" t="s">
        <v>49</v>
      </c>
      <c r="G76" s="58" t="s">
        <v>48</v>
      </c>
      <c r="H76" s="41"/>
      <c r="I76" s="145"/>
      <c r="J76" s="146" t="s">
        <v>49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48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49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38"/>
      <c r="E82" s="38"/>
      <c r="F82" s="38"/>
      <c r="G82" s="38"/>
      <c r="H82" s="38"/>
      <c r="I82" s="124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24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24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3" t="str">
        <f>E7</f>
        <v>Rekonstrukce mostu ev. č. 65C-M6, Severní, Kopřivnice</v>
      </c>
      <c r="F85" s="32"/>
      <c r="G85" s="32"/>
      <c r="H85" s="32"/>
      <c r="I85" s="124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38"/>
      <c r="E86" s="38"/>
      <c r="F86" s="38"/>
      <c r="G86" s="38"/>
      <c r="H86" s="38"/>
      <c r="I86" s="124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201 - Most</v>
      </c>
      <c r="F87" s="38"/>
      <c r="G87" s="38"/>
      <c r="H87" s="38"/>
      <c r="I87" s="124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124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 xml:space="preserve"> </v>
      </c>
      <c r="G89" s="38"/>
      <c r="H89" s="38"/>
      <c r="I89" s="125" t="s">
        <v>22</v>
      </c>
      <c r="J89" s="69" t="str">
        <f>IF(J12="","",J12)</f>
        <v>22. 10. 2019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124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 xml:space="preserve"> </v>
      </c>
      <c r="G91" s="38"/>
      <c r="H91" s="38"/>
      <c r="I91" s="125" t="s">
        <v>29</v>
      </c>
      <c r="J91" s="36" t="str">
        <f>E21</f>
        <v xml:space="preserve"> 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125" t="s">
        <v>31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124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50" t="s">
        <v>94</v>
      </c>
      <c r="D94" s="136"/>
      <c r="E94" s="136"/>
      <c r="F94" s="136"/>
      <c r="G94" s="136"/>
      <c r="H94" s="136"/>
      <c r="I94" s="151"/>
      <c r="J94" s="152" t="s">
        <v>95</v>
      </c>
      <c r="K94" s="136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124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53" t="s">
        <v>96</v>
      </c>
      <c r="D96" s="38"/>
      <c r="E96" s="38"/>
      <c r="F96" s="38"/>
      <c r="G96" s="38"/>
      <c r="H96" s="38"/>
      <c r="I96" s="124"/>
      <c r="J96" s="96">
        <f>J133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97</v>
      </c>
    </row>
    <row r="97" s="9" customFormat="1" ht="24.96" customHeight="1">
      <c r="A97" s="9"/>
      <c r="B97" s="154"/>
      <c r="C97" s="9"/>
      <c r="D97" s="155" t="s">
        <v>98</v>
      </c>
      <c r="E97" s="156"/>
      <c r="F97" s="156"/>
      <c r="G97" s="156"/>
      <c r="H97" s="156"/>
      <c r="I97" s="157"/>
      <c r="J97" s="158">
        <f>J134</f>
        <v>0</v>
      </c>
      <c r="K97" s="9"/>
      <c r="L97" s="15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9"/>
      <c r="C98" s="10"/>
      <c r="D98" s="160" t="s">
        <v>228</v>
      </c>
      <c r="E98" s="161"/>
      <c r="F98" s="161"/>
      <c r="G98" s="161"/>
      <c r="H98" s="161"/>
      <c r="I98" s="162"/>
      <c r="J98" s="163">
        <f>J135</f>
        <v>0</v>
      </c>
      <c r="K98" s="10"/>
      <c r="L98" s="15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9"/>
      <c r="C99" s="10"/>
      <c r="D99" s="160" t="s">
        <v>229</v>
      </c>
      <c r="E99" s="161"/>
      <c r="F99" s="161"/>
      <c r="G99" s="161"/>
      <c r="H99" s="161"/>
      <c r="I99" s="162"/>
      <c r="J99" s="163">
        <f>J214</f>
        <v>0</v>
      </c>
      <c r="K99" s="10"/>
      <c r="L99" s="15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9"/>
      <c r="C100" s="10"/>
      <c r="D100" s="160" t="s">
        <v>230</v>
      </c>
      <c r="E100" s="161"/>
      <c r="F100" s="161"/>
      <c r="G100" s="161"/>
      <c r="H100" s="161"/>
      <c r="I100" s="162"/>
      <c r="J100" s="163">
        <f>J220</f>
        <v>0</v>
      </c>
      <c r="K100" s="10"/>
      <c r="L100" s="15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9"/>
      <c r="C101" s="10"/>
      <c r="D101" s="160" t="s">
        <v>231</v>
      </c>
      <c r="E101" s="161"/>
      <c r="F101" s="161"/>
      <c r="G101" s="161"/>
      <c r="H101" s="161"/>
      <c r="I101" s="162"/>
      <c r="J101" s="163">
        <f>J292</f>
        <v>0</v>
      </c>
      <c r="K101" s="10"/>
      <c r="L101" s="15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9"/>
      <c r="C102" s="10"/>
      <c r="D102" s="160" t="s">
        <v>232</v>
      </c>
      <c r="E102" s="161"/>
      <c r="F102" s="161"/>
      <c r="G102" s="161"/>
      <c r="H102" s="161"/>
      <c r="I102" s="162"/>
      <c r="J102" s="163">
        <f>J374</f>
        <v>0</v>
      </c>
      <c r="K102" s="10"/>
      <c r="L102" s="15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9"/>
      <c r="C103" s="10"/>
      <c r="D103" s="160" t="s">
        <v>233</v>
      </c>
      <c r="E103" s="161"/>
      <c r="F103" s="161"/>
      <c r="G103" s="161"/>
      <c r="H103" s="161"/>
      <c r="I103" s="162"/>
      <c r="J103" s="163">
        <f>J433</f>
        <v>0</v>
      </c>
      <c r="K103" s="10"/>
      <c r="L103" s="15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9"/>
      <c r="C104" s="10"/>
      <c r="D104" s="160" t="s">
        <v>99</v>
      </c>
      <c r="E104" s="161"/>
      <c r="F104" s="161"/>
      <c r="G104" s="161"/>
      <c r="H104" s="161"/>
      <c r="I104" s="162"/>
      <c r="J104" s="163">
        <f>J451</f>
        <v>0</v>
      </c>
      <c r="K104" s="10"/>
      <c r="L104" s="15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9"/>
      <c r="C105" s="10"/>
      <c r="D105" s="160" t="s">
        <v>234</v>
      </c>
      <c r="E105" s="161"/>
      <c r="F105" s="161"/>
      <c r="G105" s="161"/>
      <c r="H105" s="161"/>
      <c r="I105" s="162"/>
      <c r="J105" s="163">
        <f>J628</f>
        <v>0</v>
      </c>
      <c r="K105" s="10"/>
      <c r="L105" s="15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9"/>
      <c r="C106" s="10"/>
      <c r="D106" s="160" t="s">
        <v>235</v>
      </c>
      <c r="E106" s="161"/>
      <c r="F106" s="161"/>
      <c r="G106" s="161"/>
      <c r="H106" s="161"/>
      <c r="I106" s="162"/>
      <c r="J106" s="163">
        <f>J686</f>
        <v>0</v>
      </c>
      <c r="K106" s="10"/>
      <c r="L106" s="15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54"/>
      <c r="C107" s="9"/>
      <c r="D107" s="155" t="s">
        <v>236</v>
      </c>
      <c r="E107" s="156"/>
      <c r="F107" s="156"/>
      <c r="G107" s="156"/>
      <c r="H107" s="156"/>
      <c r="I107" s="157"/>
      <c r="J107" s="158">
        <f>J689</f>
        <v>0</v>
      </c>
      <c r="K107" s="9"/>
      <c r="L107" s="154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59"/>
      <c r="C108" s="10"/>
      <c r="D108" s="160" t="s">
        <v>237</v>
      </c>
      <c r="E108" s="161"/>
      <c r="F108" s="161"/>
      <c r="G108" s="161"/>
      <c r="H108" s="161"/>
      <c r="I108" s="162"/>
      <c r="J108" s="163">
        <f>J690</f>
        <v>0</v>
      </c>
      <c r="K108" s="10"/>
      <c r="L108" s="15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9"/>
      <c r="C109" s="10"/>
      <c r="D109" s="160" t="s">
        <v>238</v>
      </c>
      <c r="E109" s="161"/>
      <c r="F109" s="161"/>
      <c r="G109" s="161"/>
      <c r="H109" s="161"/>
      <c r="I109" s="162"/>
      <c r="J109" s="163">
        <f>J759</f>
        <v>0</v>
      </c>
      <c r="K109" s="10"/>
      <c r="L109" s="159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54"/>
      <c r="C110" s="9"/>
      <c r="D110" s="155" t="s">
        <v>239</v>
      </c>
      <c r="E110" s="156"/>
      <c r="F110" s="156"/>
      <c r="G110" s="156"/>
      <c r="H110" s="156"/>
      <c r="I110" s="157"/>
      <c r="J110" s="158">
        <f>J765</f>
        <v>0</v>
      </c>
      <c r="K110" s="9"/>
      <c r="L110" s="154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9" customFormat="1" ht="24.96" customHeight="1">
      <c r="A111" s="9"/>
      <c r="B111" s="154"/>
      <c r="C111" s="9"/>
      <c r="D111" s="155" t="s">
        <v>240</v>
      </c>
      <c r="E111" s="156"/>
      <c r="F111" s="156"/>
      <c r="G111" s="156"/>
      <c r="H111" s="156"/>
      <c r="I111" s="157"/>
      <c r="J111" s="158">
        <f>J769</f>
        <v>0</v>
      </c>
      <c r="K111" s="9"/>
      <c r="L111" s="154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10" customFormat="1" ht="19.92" customHeight="1">
      <c r="A112" s="10"/>
      <c r="B112" s="159"/>
      <c r="C112" s="10"/>
      <c r="D112" s="160" t="s">
        <v>241</v>
      </c>
      <c r="E112" s="161"/>
      <c r="F112" s="161"/>
      <c r="G112" s="161"/>
      <c r="H112" s="161"/>
      <c r="I112" s="162"/>
      <c r="J112" s="163">
        <f>J770</f>
        <v>0</v>
      </c>
      <c r="K112" s="10"/>
      <c r="L112" s="159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9"/>
      <c r="C113" s="10"/>
      <c r="D113" s="160" t="s">
        <v>242</v>
      </c>
      <c r="E113" s="161"/>
      <c r="F113" s="161"/>
      <c r="G113" s="161"/>
      <c r="H113" s="161"/>
      <c r="I113" s="162"/>
      <c r="J113" s="163">
        <f>J789</f>
        <v>0</v>
      </c>
      <c r="K113" s="10"/>
      <c r="L113" s="159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2" customFormat="1" ht="21.84" customHeight="1">
      <c r="A114" s="38"/>
      <c r="B114" s="39"/>
      <c r="C114" s="38"/>
      <c r="D114" s="38"/>
      <c r="E114" s="38"/>
      <c r="F114" s="38"/>
      <c r="G114" s="38"/>
      <c r="H114" s="38"/>
      <c r="I114" s="124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60"/>
      <c r="C115" s="61"/>
      <c r="D115" s="61"/>
      <c r="E115" s="61"/>
      <c r="F115" s="61"/>
      <c r="G115" s="61"/>
      <c r="H115" s="61"/>
      <c r="I115" s="148"/>
      <c r="J115" s="61"/>
      <c r="K115" s="61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9" s="2" customFormat="1" ht="6.96" customHeight="1">
      <c r="A119" s="38"/>
      <c r="B119" s="62"/>
      <c r="C119" s="63"/>
      <c r="D119" s="63"/>
      <c r="E119" s="63"/>
      <c r="F119" s="63"/>
      <c r="G119" s="63"/>
      <c r="H119" s="63"/>
      <c r="I119" s="149"/>
      <c r="J119" s="63"/>
      <c r="K119" s="63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24.96" customHeight="1">
      <c r="A120" s="38"/>
      <c r="B120" s="39"/>
      <c r="C120" s="23" t="s">
        <v>100</v>
      </c>
      <c r="D120" s="38"/>
      <c r="E120" s="38"/>
      <c r="F120" s="38"/>
      <c r="G120" s="38"/>
      <c r="H120" s="38"/>
      <c r="I120" s="124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124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16</v>
      </c>
      <c r="D122" s="38"/>
      <c r="E122" s="38"/>
      <c r="F122" s="38"/>
      <c r="G122" s="38"/>
      <c r="H122" s="38"/>
      <c r="I122" s="124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123" t="str">
        <f>E7</f>
        <v>Rekonstrukce mostu ev. č. 65C-M6, Severní, Kopřivnice</v>
      </c>
      <c r="F123" s="32"/>
      <c r="G123" s="32"/>
      <c r="H123" s="32"/>
      <c r="I123" s="124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91</v>
      </c>
      <c r="D124" s="38"/>
      <c r="E124" s="38"/>
      <c r="F124" s="38"/>
      <c r="G124" s="38"/>
      <c r="H124" s="38"/>
      <c r="I124" s="124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E9</f>
        <v>SO 201 - Most</v>
      </c>
      <c r="F125" s="38"/>
      <c r="G125" s="38"/>
      <c r="H125" s="38"/>
      <c r="I125" s="124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124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F12</f>
        <v xml:space="preserve"> </v>
      </c>
      <c r="G127" s="38"/>
      <c r="H127" s="38"/>
      <c r="I127" s="125" t="s">
        <v>22</v>
      </c>
      <c r="J127" s="69" t="str">
        <f>IF(J12="","",J12)</f>
        <v>22. 10. 2019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124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24</v>
      </c>
      <c r="D129" s="38"/>
      <c r="E129" s="38"/>
      <c r="F129" s="27" t="str">
        <f>E15</f>
        <v xml:space="preserve"> </v>
      </c>
      <c r="G129" s="38"/>
      <c r="H129" s="38"/>
      <c r="I129" s="125" t="s">
        <v>29</v>
      </c>
      <c r="J129" s="36" t="str">
        <f>E21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27</v>
      </c>
      <c r="D130" s="38"/>
      <c r="E130" s="38"/>
      <c r="F130" s="27" t="str">
        <f>IF(E18="","",E18)</f>
        <v>Vyplň údaj</v>
      </c>
      <c r="G130" s="38"/>
      <c r="H130" s="38"/>
      <c r="I130" s="125" t="s">
        <v>31</v>
      </c>
      <c r="J130" s="36" t="str">
        <f>E24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124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64"/>
      <c r="B132" s="165"/>
      <c r="C132" s="166" t="s">
        <v>101</v>
      </c>
      <c r="D132" s="167" t="s">
        <v>58</v>
      </c>
      <c r="E132" s="167" t="s">
        <v>54</v>
      </c>
      <c r="F132" s="167" t="s">
        <v>55</v>
      </c>
      <c r="G132" s="167" t="s">
        <v>102</v>
      </c>
      <c r="H132" s="167" t="s">
        <v>103</v>
      </c>
      <c r="I132" s="168" t="s">
        <v>104</v>
      </c>
      <c r="J132" s="167" t="s">
        <v>95</v>
      </c>
      <c r="K132" s="169" t="s">
        <v>105</v>
      </c>
      <c r="L132" s="170"/>
      <c r="M132" s="86" t="s">
        <v>1</v>
      </c>
      <c r="N132" s="87" t="s">
        <v>37</v>
      </c>
      <c r="O132" s="87" t="s">
        <v>106</v>
      </c>
      <c r="P132" s="87" t="s">
        <v>107</v>
      </c>
      <c r="Q132" s="87" t="s">
        <v>108</v>
      </c>
      <c r="R132" s="87" t="s">
        <v>109</v>
      </c>
      <c r="S132" s="87" t="s">
        <v>110</v>
      </c>
      <c r="T132" s="88" t="s">
        <v>111</v>
      </c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</row>
    <row r="133" s="2" customFormat="1" ht="22.8" customHeight="1">
      <c r="A133" s="38"/>
      <c r="B133" s="39"/>
      <c r="C133" s="93" t="s">
        <v>112</v>
      </c>
      <c r="D133" s="38"/>
      <c r="E133" s="38"/>
      <c r="F133" s="38"/>
      <c r="G133" s="38"/>
      <c r="H133" s="38"/>
      <c r="I133" s="124"/>
      <c r="J133" s="171">
        <f>BK133</f>
        <v>0</v>
      </c>
      <c r="K133" s="38"/>
      <c r="L133" s="39"/>
      <c r="M133" s="89"/>
      <c r="N133" s="73"/>
      <c r="O133" s="90"/>
      <c r="P133" s="172">
        <f>P134+P689+P765+P769</f>
        <v>0</v>
      </c>
      <c r="Q133" s="90"/>
      <c r="R133" s="172">
        <f>R134+R689+R765+R769</f>
        <v>110.15231396</v>
      </c>
      <c r="S133" s="90"/>
      <c r="T133" s="173">
        <f>T134+T689+T765+T769</f>
        <v>665.23459000000003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72</v>
      </c>
      <c r="AU133" s="19" t="s">
        <v>97</v>
      </c>
      <c r="BK133" s="174">
        <f>BK134+BK689+BK765+BK769</f>
        <v>0</v>
      </c>
    </row>
    <row r="134" s="12" customFormat="1" ht="25.92" customHeight="1">
      <c r="A134" s="12"/>
      <c r="B134" s="175"/>
      <c r="C134" s="12"/>
      <c r="D134" s="176" t="s">
        <v>72</v>
      </c>
      <c r="E134" s="177" t="s">
        <v>113</v>
      </c>
      <c r="F134" s="177" t="s">
        <v>114</v>
      </c>
      <c r="G134" s="12"/>
      <c r="H134" s="12"/>
      <c r="I134" s="178"/>
      <c r="J134" s="179">
        <f>BK134</f>
        <v>0</v>
      </c>
      <c r="K134" s="12"/>
      <c r="L134" s="175"/>
      <c r="M134" s="180"/>
      <c r="N134" s="181"/>
      <c r="O134" s="181"/>
      <c r="P134" s="182">
        <f>P135+P214+P220+P292+P374+P433+P451+P628+P686</f>
        <v>0</v>
      </c>
      <c r="Q134" s="181"/>
      <c r="R134" s="182">
        <f>R135+R214+R220+R292+R374+R433+R451+R628+R686</f>
        <v>109.18579946</v>
      </c>
      <c r="S134" s="181"/>
      <c r="T134" s="183">
        <f>T135+T214+T220+T292+T374+T433+T451+T628+T686</f>
        <v>664.66339000000005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76" t="s">
        <v>81</v>
      </c>
      <c r="AT134" s="184" t="s">
        <v>72</v>
      </c>
      <c r="AU134" s="184" t="s">
        <v>73</v>
      </c>
      <c r="AY134" s="176" t="s">
        <v>115</v>
      </c>
      <c r="BK134" s="185">
        <f>BK135+BK214+BK220+BK292+BK374+BK433+BK451+BK628+BK686</f>
        <v>0</v>
      </c>
    </row>
    <row r="135" s="12" customFormat="1" ht="22.8" customHeight="1">
      <c r="A135" s="12"/>
      <c r="B135" s="175"/>
      <c r="C135" s="12"/>
      <c r="D135" s="176" t="s">
        <v>72</v>
      </c>
      <c r="E135" s="186" t="s">
        <v>81</v>
      </c>
      <c r="F135" s="186" t="s">
        <v>243</v>
      </c>
      <c r="G135" s="12"/>
      <c r="H135" s="12"/>
      <c r="I135" s="178"/>
      <c r="J135" s="187">
        <f>BK135</f>
        <v>0</v>
      </c>
      <c r="K135" s="12"/>
      <c r="L135" s="175"/>
      <c r="M135" s="180"/>
      <c r="N135" s="181"/>
      <c r="O135" s="181"/>
      <c r="P135" s="182">
        <f>SUM(P136:P213)</f>
        <v>0</v>
      </c>
      <c r="Q135" s="181"/>
      <c r="R135" s="182">
        <f>SUM(R136:R213)</f>
        <v>42.251561600000002</v>
      </c>
      <c r="S135" s="181"/>
      <c r="T135" s="183">
        <f>SUM(T136:T213)</f>
        <v>316.89192000000003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76" t="s">
        <v>81</v>
      </c>
      <c r="AT135" s="184" t="s">
        <v>72</v>
      </c>
      <c r="AU135" s="184" t="s">
        <v>81</v>
      </c>
      <c r="AY135" s="176" t="s">
        <v>115</v>
      </c>
      <c r="BK135" s="185">
        <f>SUM(BK136:BK213)</f>
        <v>0</v>
      </c>
    </row>
    <row r="136" s="2" customFormat="1" ht="24" customHeight="1">
      <c r="A136" s="38"/>
      <c r="B136" s="188"/>
      <c r="C136" s="189" t="s">
        <v>81</v>
      </c>
      <c r="D136" s="189" t="s">
        <v>118</v>
      </c>
      <c r="E136" s="190" t="s">
        <v>244</v>
      </c>
      <c r="F136" s="191" t="s">
        <v>245</v>
      </c>
      <c r="G136" s="192" t="s">
        <v>246</v>
      </c>
      <c r="H136" s="193">
        <v>78.75</v>
      </c>
      <c r="I136" s="194"/>
      <c r="J136" s="195">
        <f>ROUND(I136*H136,2)</f>
        <v>0</v>
      </c>
      <c r="K136" s="191" t="s">
        <v>122</v>
      </c>
      <c r="L136" s="39"/>
      <c r="M136" s="196" t="s">
        <v>1</v>
      </c>
      <c r="N136" s="197" t="s">
        <v>38</v>
      </c>
      <c r="O136" s="77"/>
      <c r="P136" s="198">
        <f>O136*H136</f>
        <v>0</v>
      </c>
      <c r="Q136" s="198">
        <v>0</v>
      </c>
      <c r="R136" s="198">
        <f>Q136*H136</f>
        <v>0</v>
      </c>
      <c r="S136" s="198">
        <v>0.57999999999999996</v>
      </c>
      <c r="T136" s="199">
        <f>S136*H136</f>
        <v>45.674999999999997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00" t="s">
        <v>123</v>
      </c>
      <c r="AT136" s="200" t="s">
        <v>118</v>
      </c>
      <c r="AU136" s="200" t="s">
        <v>83</v>
      </c>
      <c r="AY136" s="19" t="s">
        <v>115</v>
      </c>
      <c r="BE136" s="201">
        <f>IF(N136="základní",J136,0)</f>
        <v>0</v>
      </c>
      <c r="BF136" s="201">
        <f>IF(N136="snížená",J136,0)</f>
        <v>0</v>
      </c>
      <c r="BG136" s="201">
        <f>IF(N136="zákl. přenesená",J136,0)</f>
        <v>0</v>
      </c>
      <c r="BH136" s="201">
        <f>IF(N136="sníž. přenesená",J136,0)</f>
        <v>0</v>
      </c>
      <c r="BI136" s="201">
        <f>IF(N136="nulová",J136,0)</f>
        <v>0</v>
      </c>
      <c r="BJ136" s="19" t="s">
        <v>81</v>
      </c>
      <c r="BK136" s="201">
        <f>ROUND(I136*H136,2)</f>
        <v>0</v>
      </c>
      <c r="BL136" s="19" t="s">
        <v>123</v>
      </c>
      <c r="BM136" s="200" t="s">
        <v>247</v>
      </c>
    </row>
    <row r="137" s="2" customFormat="1">
      <c r="A137" s="38"/>
      <c r="B137" s="39"/>
      <c r="C137" s="38"/>
      <c r="D137" s="202" t="s">
        <v>125</v>
      </c>
      <c r="E137" s="38"/>
      <c r="F137" s="203" t="s">
        <v>248</v>
      </c>
      <c r="G137" s="38"/>
      <c r="H137" s="38"/>
      <c r="I137" s="124"/>
      <c r="J137" s="38"/>
      <c r="K137" s="38"/>
      <c r="L137" s="39"/>
      <c r="M137" s="204"/>
      <c r="N137" s="205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125</v>
      </c>
      <c r="AU137" s="19" t="s">
        <v>83</v>
      </c>
    </row>
    <row r="138" s="14" customFormat="1">
      <c r="A138" s="14"/>
      <c r="B138" s="213"/>
      <c r="C138" s="14"/>
      <c r="D138" s="202" t="s">
        <v>127</v>
      </c>
      <c r="E138" s="214" t="s">
        <v>1</v>
      </c>
      <c r="F138" s="215" t="s">
        <v>249</v>
      </c>
      <c r="G138" s="14"/>
      <c r="H138" s="216">
        <v>78.75</v>
      </c>
      <c r="I138" s="217"/>
      <c r="J138" s="14"/>
      <c r="K138" s="14"/>
      <c r="L138" s="213"/>
      <c r="M138" s="218"/>
      <c r="N138" s="219"/>
      <c r="O138" s="219"/>
      <c r="P138" s="219"/>
      <c r="Q138" s="219"/>
      <c r="R138" s="219"/>
      <c r="S138" s="219"/>
      <c r="T138" s="220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14" t="s">
        <v>127</v>
      </c>
      <c r="AU138" s="214" t="s">
        <v>83</v>
      </c>
      <c r="AV138" s="14" t="s">
        <v>83</v>
      </c>
      <c r="AW138" s="14" t="s">
        <v>30</v>
      </c>
      <c r="AX138" s="14" t="s">
        <v>73</v>
      </c>
      <c r="AY138" s="214" t="s">
        <v>115</v>
      </c>
    </row>
    <row r="139" s="15" customFormat="1">
      <c r="A139" s="15"/>
      <c r="B139" s="221"/>
      <c r="C139" s="15"/>
      <c r="D139" s="202" t="s">
        <v>127</v>
      </c>
      <c r="E139" s="222" t="s">
        <v>1</v>
      </c>
      <c r="F139" s="223" t="s">
        <v>139</v>
      </c>
      <c r="G139" s="15"/>
      <c r="H139" s="224">
        <v>78.75</v>
      </c>
      <c r="I139" s="225"/>
      <c r="J139" s="15"/>
      <c r="K139" s="15"/>
      <c r="L139" s="221"/>
      <c r="M139" s="226"/>
      <c r="N139" s="227"/>
      <c r="O139" s="227"/>
      <c r="P139" s="227"/>
      <c r="Q139" s="227"/>
      <c r="R139" s="227"/>
      <c r="S139" s="227"/>
      <c r="T139" s="228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22" t="s">
        <v>127</v>
      </c>
      <c r="AU139" s="222" t="s">
        <v>83</v>
      </c>
      <c r="AV139" s="15" t="s">
        <v>123</v>
      </c>
      <c r="AW139" s="15" t="s">
        <v>30</v>
      </c>
      <c r="AX139" s="15" t="s">
        <v>81</v>
      </c>
      <c r="AY139" s="222" t="s">
        <v>115</v>
      </c>
    </row>
    <row r="140" s="2" customFormat="1" ht="24" customHeight="1">
      <c r="A140" s="38"/>
      <c r="B140" s="188"/>
      <c r="C140" s="189" t="s">
        <v>83</v>
      </c>
      <c r="D140" s="189" t="s">
        <v>118</v>
      </c>
      <c r="E140" s="190" t="s">
        <v>250</v>
      </c>
      <c r="F140" s="191" t="s">
        <v>251</v>
      </c>
      <c r="G140" s="192" t="s">
        <v>246</v>
      </c>
      <c r="H140" s="193">
        <v>45.840000000000003</v>
      </c>
      <c r="I140" s="194"/>
      <c r="J140" s="195">
        <f>ROUND(I140*H140,2)</f>
        <v>0</v>
      </c>
      <c r="K140" s="191" t="s">
        <v>122</v>
      </c>
      <c r="L140" s="39"/>
      <c r="M140" s="196" t="s">
        <v>1</v>
      </c>
      <c r="N140" s="197" t="s">
        <v>38</v>
      </c>
      <c r="O140" s="77"/>
      <c r="P140" s="198">
        <f>O140*H140</f>
        <v>0</v>
      </c>
      <c r="Q140" s="198">
        <v>4.0000000000000003E-05</v>
      </c>
      <c r="R140" s="198">
        <f>Q140*H140</f>
        <v>0.0018336000000000003</v>
      </c>
      <c r="S140" s="198">
        <v>0.10299999999999999</v>
      </c>
      <c r="T140" s="199">
        <f>S140*H140</f>
        <v>4.7215199999999999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00" t="s">
        <v>123</v>
      </c>
      <c r="AT140" s="200" t="s">
        <v>118</v>
      </c>
      <c r="AU140" s="200" t="s">
        <v>83</v>
      </c>
      <c r="AY140" s="19" t="s">
        <v>115</v>
      </c>
      <c r="BE140" s="201">
        <f>IF(N140="základní",J140,0)</f>
        <v>0</v>
      </c>
      <c r="BF140" s="201">
        <f>IF(N140="snížená",J140,0)</f>
        <v>0</v>
      </c>
      <c r="BG140" s="201">
        <f>IF(N140="zákl. přenesená",J140,0)</f>
        <v>0</v>
      </c>
      <c r="BH140" s="201">
        <f>IF(N140="sníž. přenesená",J140,0)</f>
        <v>0</v>
      </c>
      <c r="BI140" s="201">
        <f>IF(N140="nulová",J140,0)</f>
        <v>0</v>
      </c>
      <c r="BJ140" s="19" t="s">
        <v>81</v>
      </c>
      <c r="BK140" s="201">
        <f>ROUND(I140*H140,2)</f>
        <v>0</v>
      </c>
      <c r="BL140" s="19" t="s">
        <v>123</v>
      </c>
      <c r="BM140" s="200" t="s">
        <v>252</v>
      </c>
    </row>
    <row r="141" s="2" customFormat="1">
      <c r="A141" s="38"/>
      <c r="B141" s="39"/>
      <c r="C141" s="38"/>
      <c r="D141" s="202" t="s">
        <v>125</v>
      </c>
      <c r="E141" s="38"/>
      <c r="F141" s="203" t="s">
        <v>253</v>
      </c>
      <c r="G141" s="38"/>
      <c r="H141" s="38"/>
      <c r="I141" s="124"/>
      <c r="J141" s="38"/>
      <c r="K141" s="38"/>
      <c r="L141" s="39"/>
      <c r="M141" s="204"/>
      <c r="N141" s="205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125</v>
      </c>
      <c r="AU141" s="19" t="s">
        <v>83</v>
      </c>
    </row>
    <row r="142" s="13" customFormat="1">
      <c r="A142" s="13"/>
      <c r="B142" s="206"/>
      <c r="C142" s="13"/>
      <c r="D142" s="202" t="s">
        <v>127</v>
      </c>
      <c r="E142" s="207" t="s">
        <v>1</v>
      </c>
      <c r="F142" s="208" t="s">
        <v>254</v>
      </c>
      <c r="G142" s="13"/>
      <c r="H142" s="207" t="s">
        <v>1</v>
      </c>
      <c r="I142" s="209"/>
      <c r="J142" s="13"/>
      <c r="K142" s="13"/>
      <c r="L142" s="206"/>
      <c r="M142" s="210"/>
      <c r="N142" s="211"/>
      <c r="O142" s="211"/>
      <c r="P142" s="211"/>
      <c r="Q142" s="211"/>
      <c r="R142" s="211"/>
      <c r="S142" s="211"/>
      <c r="T142" s="21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7" t="s">
        <v>127</v>
      </c>
      <c r="AU142" s="207" t="s">
        <v>83</v>
      </c>
      <c r="AV142" s="13" t="s">
        <v>81</v>
      </c>
      <c r="AW142" s="13" t="s">
        <v>30</v>
      </c>
      <c r="AX142" s="13" t="s">
        <v>73</v>
      </c>
      <c r="AY142" s="207" t="s">
        <v>115</v>
      </c>
    </row>
    <row r="143" s="14" customFormat="1">
      <c r="A143" s="14"/>
      <c r="B143" s="213"/>
      <c r="C143" s="14"/>
      <c r="D143" s="202" t="s">
        <v>127</v>
      </c>
      <c r="E143" s="214" t="s">
        <v>1</v>
      </c>
      <c r="F143" s="215" t="s">
        <v>255</v>
      </c>
      <c r="G143" s="14"/>
      <c r="H143" s="216">
        <v>27.359999999999999</v>
      </c>
      <c r="I143" s="217"/>
      <c r="J143" s="14"/>
      <c r="K143" s="14"/>
      <c r="L143" s="213"/>
      <c r="M143" s="218"/>
      <c r="N143" s="219"/>
      <c r="O143" s="219"/>
      <c r="P143" s="219"/>
      <c r="Q143" s="219"/>
      <c r="R143" s="219"/>
      <c r="S143" s="219"/>
      <c r="T143" s="22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14" t="s">
        <v>127</v>
      </c>
      <c r="AU143" s="214" t="s">
        <v>83</v>
      </c>
      <c r="AV143" s="14" t="s">
        <v>83</v>
      </c>
      <c r="AW143" s="14" t="s">
        <v>30</v>
      </c>
      <c r="AX143" s="14" t="s">
        <v>73</v>
      </c>
      <c r="AY143" s="214" t="s">
        <v>115</v>
      </c>
    </row>
    <row r="144" s="14" customFormat="1">
      <c r="A144" s="14"/>
      <c r="B144" s="213"/>
      <c r="C144" s="14"/>
      <c r="D144" s="202" t="s">
        <v>127</v>
      </c>
      <c r="E144" s="214" t="s">
        <v>1</v>
      </c>
      <c r="F144" s="215" t="s">
        <v>256</v>
      </c>
      <c r="G144" s="14"/>
      <c r="H144" s="216">
        <v>18.48</v>
      </c>
      <c r="I144" s="217"/>
      <c r="J144" s="14"/>
      <c r="K144" s="14"/>
      <c r="L144" s="213"/>
      <c r="M144" s="218"/>
      <c r="N144" s="219"/>
      <c r="O144" s="219"/>
      <c r="P144" s="219"/>
      <c r="Q144" s="219"/>
      <c r="R144" s="219"/>
      <c r="S144" s="219"/>
      <c r="T144" s="22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14" t="s">
        <v>127</v>
      </c>
      <c r="AU144" s="214" t="s">
        <v>83</v>
      </c>
      <c r="AV144" s="14" t="s">
        <v>83</v>
      </c>
      <c r="AW144" s="14" t="s">
        <v>30</v>
      </c>
      <c r="AX144" s="14" t="s">
        <v>73</v>
      </c>
      <c r="AY144" s="214" t="s">
        <v>115</v>
      </c>
    </row>
    <row r="145" s="13" customFormat="1">
      <c r="A145" s="13"/>
      <c r="B145" s="206"/>
      <c r="C145" s="13"/>
      <c r="D145" s="202" t="s">
        <v>127</v>
      </c>
      <c r="E145" s="207" t="s">
        <v>1</v>
      </c>
      <c r="F145" s="208" t="s">
        <v>257</v>
      </c>
      <c r="G145" s="13"/>
      <c r="H145" s="207" t="s">
        <v>1</v>
      </c>
      <c r="I145" s="209"/>
      <c r="J145" s="13"/>
      <c r="K145" s="13"/>
      <c r="L145" s="206"/>
      <c r="M145" s="210"/>
      <c r="N145" s="211"/>
      <c r="O145" s="211"/>
      <c r="P145" s="211"/>
      <c r="Q145" s="211"/>
      <c r="R145" s="211"/>
      <c r="S145" s="211"/>
      <c r="T145" s="212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07" t="s">
        <v>127</v>
      </c>
      <c r="AU145" s="207" t="s">
        <v>83</v>
      </c>
      <c r="AV145" s="13" t="s">
        <v>81</v>
      </c>
      <c r="AW145" s="13" t="s">
        <v>30</v>
      </c>
      <c r="AX145" s="13" t="s">
        <v>73</v>
      </c>
      <c r="AY145" s="207" t="s">
        <v>115</v>
      </c>
    </row>
    <row r="146" s="15" customFormat="1">
      <c r="A146" s="15"/>
      <c r="B146" s="221"/>
      <c r="C146" s="15"/>
      <c r="D146" s="202" t="s">
        <v>127</v>
      </c>
      <c r="E146" s="222" t="s">
        <v>1</v>
      </c>
      <c r="F146" s="223" t="s">
        <v>139</v>
      </c>
      <c r="G146" s="15"/>
      <c r="H146" s="224">
        <v>45.840000000000003</v>
      </c>
      <c r="I146" s="225"/>
      <c r="J146" s="15"/>
      <c r="K146" s="15"/>
      <c r="L146" s="221"/>
      <c r="M146" s="226"/>
      <c r="N146" s="227"/>
      <c r="O146" s="227"/>
      <c r="P146" s="227"/>
      <c r="Q146" s="227"/>
      <c r="R146" s="227"/>
      <c r="S146" s="227"/>
      <c r="T146" s="228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22" t="s">
        <v>127</v>
      </c>
      <c r="AU146" s="222" t="s">
        <v>83</v>
      </c>
      <c r="AV146" s="15" t="s">
        <v>123</v>
      </c>
      <c r="AW146" s="15" t="s">
        <v>30</v>
      </c>
      <c r="AX146" s="15" t="s">
        <v>81</v>
      </c>
      <c r="AY146" s="222" t="s">
        <v>115</v>
      </c>
    </row>
    <row r="147" s="2" customFormat="1" ht="24" customHeight="1">
      <c r="A147" s="38"/>
      <c r="B147" s="188"/>
      <c r="C147" s="189" t="s">
        <v>145</v>
      </c>
      <c r="D147" s="189" t="s">
        <v>118</v>
      </c>
      <c r="E147" s="190" t="s">
        <v>258</v>
      </c>
      <c r="F147" s="191" t="s">
        <v>259</v>
      </c>
      <c r="G147" s="192" t="s">
        <v>246</v>
      </c>
      <c r="H147" s="193">
        <v>117.59999999999999</v>
      </c>
      <c r="I147" s="194"/>
      <c r="J147" s="195">
        <f>ROUND(I147*H147,2)</f>
        <v>0</v>
      </c>
      <c r="K147" s="191" t="s">
        <v>122</v>
      </c>
      <c r="L147" s="39"/>
      <c r="M147" s="196" t="s">
        <v>1</v>
      </c>
      <c r="N147" s="197" t="s">
        <v>38</v>
      </c>
      <c r="O147" s="77"/>
      <c r="P147" s="198">
        <f>O147*H147</f>
        <v>0</v>
      </c>
      <c r="Q147" s="198">
        <v>9.0000000000000006E-05</v>
      </c>
      <c r="R147" s="198">
        <f>Q147*H147</f>
        <v>0.010584</v>
      </c>
      <c r="S147" s="198">
        <v>0.25600000000000001</v>
      </c>
      <c r="T147" s="199">
        <f>S147*H147</f>
        <v>30.105599999999999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00" t="s">
        <v>123</v>
      </c>
      <c r="AT147" s="200" t="s">
        <v>118</v>
      </c>
      <c r="AU147" s="200" t="s">
        <v>83</v>
      </c>
      <c r="AY147" s="19" t="s">
        <v>115</v>
      </c>
      <c r="BE147" s="201">
        <f>IF(N147="základní",J147,0)</f>
        <v>0</v>
      </c>
      <c r="BF147" s="201">
        <f>IF(N147="snížená",J147,0)</f>
        <v>0</v>
      </c>
      <c r="BG147" s="201">
        <f>IF(N147="zákl. přenesená",J147,0)</f>
        <v>0</v>
      </c>
      <c r="BH147" s="201">
        <f>IF(N147="sníž. přenesená",J147,0)</f>
        <v>0</v>
      </c>
      <c r="BI147" s="201">
        <f>IF(N147="nulová",J147,0)</f>
        <v>0</v>
      </c>
      <c r="BJ147" s="19" t="s">
        <v>81</v>
      </c>
      <c r="BK147" s="201">
        <f>ROUND(I147*H147,2)</f>
        <v>0</v>
      </c>
      <c r="BL147" s="19" t="s">
        <v>123</v>
      </c>
      <c r="BM147" s="200" t="s">
        <v>260</v>
      </c>
    </row>
    <row r="148" s="2" customFormat="1">
      <c r="A148" s="38"/>
      <c r="B148" s="39"/>
      <c r="C148" s="38"/>
      <c r="D148" s="202" t="s">
        <v>125</v>
      </c>
      <c r="E148" s="38"/>
      <c r="F148" s="203" t="s">
        <v>261</v>
      </c>
      <c r="G148" s="38"/>
      <c r="H148" s="38"/>
      <c r="I148" s="124"/>
      <c r="J148" s="38"/>
      <c r="K148" s="38"/>
      <c r="L148" s="39"/>
      <c r="M148" s="204"/>
      <c r="N148" s="205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125</v>
      </c>
      <c r="AU148" s="19" t="s">
        <v>83</v>
      </c>
    </row>
    <row r="149" s="14" customFormat="1">
      <c r="A149" s="14"/>
      <c r="B149" s="213"/>
      <c r="C149" s="14"/>
      <c r="D149" s="202" t="s">
        <v>127</v>
      </c>
      <c r="E149" s="214" t="s">
        <v>1</v>
      </c>
      <c r="F149" s="215" t="s">
        <v>262</v>
      </c>
      <c r="G149" s="14"/>
      <c r="H149" s="216">
        <v>117.59999999999999</v>
      </c>
      <c r="I149" s="217"/>
      <c r="J149" s="14"/>
      <c r="K149" s="14"/>
      <c r="L149" s="213"/>
      <c r="M149" s="218"/>
      <c r="N149" s="219"/>
      <c r="O149" s="219"/>
      <c r="P149" s="219"/>
      <c r="Q149" s="219"/>
      <c r="R149" s="219"/>
      <c r="S149" s="219"/>
      <c r="T149" s="220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14" t="s">
        <v>127</v>
      </c>
      <c r="AU149" s="214" t="s">
        <v>83</v>
      </c>
      <c r="AV149" s="14" t="s">
        <v>83</v>
      </c>
      <c r="AW149" s="14" t="s">
        <v>30</v>
      </c>
      <c r="AX149" s="14" t="s">
        <v>73</v>
      </c>
      <c r="AY149" s="214" t="s">
        <v>115</v>
      </c>
    </row>
    <row r="150" s="13" customFormat="1">
      <c r="A150" s="13"/>
      <c r="B150" s="206"/>
      <c r="C150" s="13"/>
      <c r="D150" s="202" t="s">
        <v>127</v>
      </c>
      <c r="E150" s="207" t="s">
        <v>1</v>
      </c>
      <c r="F150" s="208" t="s">
        <v>263</v>
      </c>
      <c r="G150" s="13"/>
      <c r="H150" s="207" t="s">
        <v>1</v>
      </c>
      <c r="I150" s="209"/>
      <c r="J150" s="13"/>
      <c r="K150" s="13"/>
      <c r="L150" s="206"/>
      <c r="M150" s="210"/>
      <c r="N150" s="211"/>
      <c r="O150" s="211"/>
      <c r="P150" s="211"/>
      <c r="Q150" s="211"/>
      <c r="R150" s="211"/>
      <c r="S150" s="211"/>
      <c r="T150" s="21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7" t="s">
        <v>127</v>
      </c>
      <c r="AU150" s="207" t="s">
        <v>83</v>
      </c>
      <c r="AV150" s="13" t="s">
        <v>81</v>
      </c>
      <c r="AW150" s="13" t="s">
        <v>30</v>
      </c>
      <c r="AX150" s="13" t="s">
        <v>73</v>
      </c>
      <c r="AY150" s="207" t="s">
        <v>115</v>
      </c>
    </row>
    <row r="151" s="15" customFormat="1">
      <c r="A151" s="15"/>
      <c r="B151" s="221"/>
      <c r="C151" s="15"/>
      <c r="D151" s="202" t="s">
        <v>127</v>
      </c>
      <c r="E151" s="222" t="s">
        <v>1</v>
      </c>
      <c r="F151" s="223" t="s">
        <v>139</v>
      </c>
      <c r="G151" s="15"/>
      <c r="H151" s="224">
        <v>117.59999999999999</v>
      </c>
      <c r="I151" s="225"/>
      <c r="J151" s="15"/>
      <c r="K151" s="15"/>
      <c r="L151" s="221"/>
      <c r="M151" s="226"/>
      <c r="N151" s="227"/>
      <c r="O151" s="227"/>
      <c r="P151" s="227"/>
      <c r="Q151" s="227"/>
      <c r="R151" s="227"/>
      <c r="S151" s="227"/>
      <c r="T151" s="228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22" t="s">
        <v>127</v>
      </c>
      <c r="AU151" s="222" t="s">
        <v>83</v>
      </c>
      <c r="AV151" s="15" t="s">
        <v>123</v>
      </c>
      <c r="AW151" s="15" t="s">
        <v>30</v>
      </c>
      <c r="AX151" s="15" t="s">
        <v>81</v>
      </c>
      <c r="AY151" s="222" t="s">
        <v>115</v>
      </c>
    </row>
    <row r="152" s="2" customFormat="1" ht="24" customHeight="1">
      <c r="A152" s="38"/>
      <c r="B152" s="188"/>
      <c r="C152" s="189" t="s">
        <v>123</v>
      </c>
      <c r="D152" s="189" t="s">
        <v>118</v>
      </c>
      <c r="E152" s="190" t="s">
        <v>264</v>
      </c>
      <c r="F152" s="191" t="s">
        <v>265</v>
      </c>
      <c r="G152" s="192" t="s">
        <v>246</v>
      </c>
      <c r="H152" s="193">
        <v>288.10000000000002</v>
      </c>
      <c r="I152" s="194"/>
      <c r="J152" s="195">
        <f>ROUND(I152*H152,2)</f>
        <v>0</v>
      </c>
      <c r="K152" s="191" t="s">
        <v>122</v>
      </c>
      <c r="L152" s="39"/>
      <c r="M152" s="196" t="s">
        <v>1</v>
      </c>
      <c r="N152" s="197" t="s">
        <v>38</v>
      </c>
      <c r="O152" s="77"/>
      <c r="P152" s="198">
        <f>O152*H152</f>
        <v>0</v>
      </c>
      <c r="Q152" s="198">
        <v>0.00024000000000000001</v>
      </c>
      <c r="R152" s="198">
        <f>Q152*H152</f>
        <v>0.069144000000000011</v>
      </c>
      <c r="S152" s="198">
        <v>0.76800000000000002</v>
      </c>
      <c r="T152" s="199">
        <f>S152*H152</f>
        <v>221.26080000000002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00" t="s">
        <v>123</v>
      </c>
      <c r="AT152" s="200" t="s">
        <v>118</v>
      </c>
      <c r="AU152" s="200" t="s">
        <v>83</v>
      </c>
      <c r="AY152" s="19" t="s">
        <v>115</v>
      </c>
      <c r="BE152" s="201">
        <f>IF(N152="základní",J152,0)</f>
        <v>0</v>
      </c>
      <c r="BF152" s="201">
        <f>IF(N152="snížená",J152,0)</f>
        <v>0</v>
      </c>
      <c r="BG152" s="201">
        <f>IF(N152="zákl. přenesená",J152,0)</f>
        <v>0</v>
      </c>
      <c r="BH152" s="201">
        <f>IF(N152="sníž. přenesená",J152,0)</f>
        <v>0</v>
      </c>
      <c r="BI152" s="201">
        <f>IF(N152="nulová",J152,0)</f>
        <v>0</v>
      </c>
      <c r="BJ152" s="19" t="s">
        <v>81</v>
      </c>
      <c r="BK152" s="201">
        <f>ROUND(I152*H152,2)</f>
        <v>0</v>
      </c>
      <c r="BL152" s="19" t="s">
        <v>123</v>
      </c>
      <c r="BM152" s="200" t="s">
        <v>266</v>
      </c>
    </row>
    <row r="153" s="2" customFormat="1">
      <c r="A153" s="38"/>
      <c r="B153" s="39"/>
      <c r="C153" s="38"/>
      <c r="D153" s="202" t="s">
        <v>125</v>
      </c>
      <c r="E153" s="38"/>
      <c r="F153" s="203" t="s">
        <v>267</v>
      </c>
      <c r="G153" s="38"/>
      <c r="H153" s="38"/>
      <c r="I153" s="124"/>
      <c r="J153" s="38"/>
      <c r="K153" s="38"/>
      <c r="L153" s="39"/>
      <c r="M153" s="204"/>
      <c r="N153" s="205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125</v>
      </c>
      <c r="AU153" s="19" t="s">
        <v>83</v>
      </c>
    </row>
    <row r="154" s="13" customFormat="1">
      <c r="A154" s="13"/>
      <c r="B154" s="206"/>
      <c r="C154" s="13"/>
      <c r="D154" s="202" t="s">
        <v>127</v>
      </c>
      <c r="E154" s="207" t="s">
        <v>1</v>
      </c>
      <c r="F154" s="208" t="s">
        <v>268</v>
      </c>
      <c r="G154" s="13"/>
      <c r="H154" s="207" t="s">
        <v>1</v>
      </c>
      <c r="I154" s="209"/>
      <c r="J154" s="13"/>
      <c r="K154" s="13"/>
      <c r="L154" s="206"/>
      <c r="M154" s="210"/>
      <c r="N154" s="211"/>
      <c r="O154" s="211"/>
      <c r="P154" s="211"/>
      <c r="Q154" s="211"/>
      <c r="R154" s="211"/>
      <c r="S154" s="211"/>
      <c r="T154" s="212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7" t="s">
        <v>127</v>
      </c>
      <c r="AU154" s="207" t="s">
        <v>83</v>
      </c>
      <c r="AV154" s="13" t="s">
        <v>81</v>
      </c>
      <c r="AW154" s="13" t="s">
        <v>30</v>
      </c>
      <c r="AX154" s="13" t="s">
        <v>73</v>
      </c>
      <c r="AY154" s="207" t="s">
        <v>115</v>
      </c>
    </row>
    <row r="155" s="14" customFormat="1">
      <c r="A155" s="14"/>
      <c r="B155" s="213"/>
      <c r="C155" s="14"/>
      <c r="D155" s="202" t="s">
        <v>127</v>
      </c>
      <c r="E155" s="214" t="s">
        <v>1</v>
      </c>
      <c r="F155" s="215" t="s">
        <v>269</v>
      </c>
      <c r="G155" s="14"/>
      <c r="H155" s="216">
        <v>135.09999999999999</v>
      </c>
      <c r="I155" s="217"/>
      <c r="J155" s="14"/>
      <c r="K155" s="14"/>
      <c r="L155" s="213"/>
      <c r="M155" s="218"/>
      <c r="N155" s="219"/>
      <c r="O155" s="219"/>
      <c r="P155" s="219"/>
      <c r="Q155" s="219"/>
      <c r="R155" s="219"/>
      <c r="S155" s="219"/>
      <c r="T155" s="220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14" t="s">
        <v>127</v>
      </c>
      <c r="AU155" s="214" t="s">
        <v>83</v>
      </c>
      <c r="AV155" s="14" t="s">
        <v>83</v>
      </c>
      <c r="AW155" s="14" t="s">
        <v>30</v>
      </c>
      <c r="AX155" s="14" t="s">
        <v>73</v>
      </c>
      <c r="AY155" s="214" t="s">
        <v>115</v>
      </c>
    </row>
    <row r="156" s="14" customFormat="1">
      <c r="A156" s="14"/>
      <c r="B156" s="213"/>
      <c r="C156" s="14"/>
      <c r="D156" s="202" t="s">
        <v>127</v>
      </c>
      <c r="E156" s="214" t="s">
        <v>1</v>
      </c>
      <c r="F156" s="215" t="s">
        <v>270</v>
      </c>
      <c r="G156" s="14"/>
      <c r="H156" s="216">
        <v>113</v>
      </c>
      <c r="I156" s="217"/>
      <c r="J156" s="14"/>
      <c r="K156" s="14"/>
      <c r="L156" s="213"/>
      <c r="M156" s="218"/>
      <c r="N156" s="219"/>
      <c r="O156" s="219"/>
      <c r="P156" s="219"/>
      <c r="Q156" s="219"/>
      <c r="R156" s="219"/>
      <c r="S156" s="219"/>
      <c r="T156" s="220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14" t="s">
        <v>127</v>
      </c>
      <c r="AU156" s="214" t="s">
        <v>83</v>
      </c>
      <c r="AV156" s="14" t="s">
        <v>83</v>
      </c>
      <c r="AW156" s="14" t="s">
        <v>30</v>
      </c>
      <c r="AX156" s="14" t="s">
        <v>73</v>
      </c>
      <c r="AY156" s="214" t="s">
        <v>115</v>
      </c>
    </row>
    <row r="157" s="14" customFormat="1">
      <c r="A157" s="14"/>
      <c r="B157" s="213"/>
      <c r="C157" s="14"/>
      <c r="D157" s="202" t="s">
        <v>127</v>
      </c>
      <c r="E157" s="214" t="s">
        <v>1</v>
      </c>
      <c r="F157" s="215" t="s">
        <v>271</v>
      </c>
      <c r="G157" s="14"/>
      <c r="H157" s="216">
        <v>40</v>
      </c>
      <c r="I157" s="217"/>
      <c r="J157" s="14"/>
      <c r="K157" s="14"/>
      <c r="L157" s="213"/>
      <c r="M157" s="218"/>
      <c r="N157" s="219"/>
      <c r="O157" s="219"/>
      <c r="P157" s="219"/>
      <c r="Q157" s="219"/>
      <c r="R157" s="219"/>
      <c r="S157" s="219"/>
      <c r="T157" s="22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14" t="s">
        <v>127</v>
      </c>
      <c r="AU157" s="214" t="s">
        <v>83</v>
      </c>
      <c r="AV157" s="14" t="s">
        <v>83</v>
      </c>
      <c r="AW157" s="14" t="s">
        <v>30</v>
      </c>
      <c r="AX157" s="14" t="s">
        <v>73</v>
      </c>
      <c r="AY157" s="214" t="s">
        <v>115</v>
      </c>
    </row>
    <row r="158" s="15" customFormat="1">
      <c r="A158" s="15"/>
      <c r="B158" s="221"/>
      <c r="C158" s="15"/>
      <c r="D158" s="202" t="s">
        <v>127</v>
      </c>
      <c r="E158" s="222" t="s">
        <v>1</v>
      </c>
      <c r="F158" s="223" t="s">
        <v>139</v>
      </c>
      <c r="G158" s="15"/>
      <c r="H158" s="224">
        <v>288.10000000000002</v>
      </c>
      <c r="I158" s="225"/>
      <c r="J158" s="15"/>
      <c r="K158" s="15"/>
      <c r="L158" s="221"/>
      <c r="M158" s="226"/>
      <c r="N158" s="227"/>
      <c r="O158" s="227"/>
      <c r="P158" s="227"/>
      <c r="Q158" s="227"/>
      <c r="R158" s="227"/>
      <c r="S158" s="227"/>
      <c r="T158" s="228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22" t="s">
        <v>127</v>
      </c>
      <c r="AU158" s="222" t="s">
        <v>83</v>
      </c>
      <c r="AV158" s="15" t="s">
        <v>123</v>
      </c>
      <c r="AW158" s="15" t="s">
        <v>30</v>
      </c>
      <c r="AX158" s="15" t="s">
        <v>81</v>
      </c>
      <c r="AY158" s="222" t="s">
        <v>115</v>
      </c>
    </row>
    <row r="159" s="2" customFormat="1" ht="16.5" customHeight="1">
      <c r="A159" s="38"/>
      <c r="B159" s="188"/>
      <c r="C159" s="189" t="s">
        <v>162</v>
      </c>
      <c r="D159" s="189" t="s">
        <v>118</v>
      </c>
      <c r="E159" s="190" t="s">
        <v>272</v>
      </c>
      <c r="F159" s="191" t="s">
        <v>273</v>
      </c>
      <c r="G159" s="192" t="s">
        <v>274</v>
      </c>
      <c r="H159" s="193">
        <v>73.799999999999997</v>
      </c>
      <c r="I159" s="194"/>
      <c r="J159" s="195">
        <f>ROUND(I159*H159,2)</f>
        <v>0</v>
      </c>
      <c r="K159" s="191" t="s">
        <v>122</v>
      </c>
      <c r="L159" s="39"/>
      <c r="M159" s="196" t="s">
        <v>1</v>
      </c>
      <c r="N159" s="197" t="s">
        <v>38</v>
      </c>
      <c r="O159" s="77"/>
      <c r="P159" s="198">
        <f>O159*H159</f>
        <v>0</v>
      </c>
      <c r="Q159" s="198">
        <v>0</v>
      </c>
      <c r="R159" s="198">
        <f>Q159*H159</f>
        <v>0</v>
      </c>
      <c r="S159" s="198">
        <v>0.20499999999999999</v>
      </c>
      <c r="T159" s="199">
        <f>S159*H159</f>
        <v>15.128999999999998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00" t="s">
        <v>123</v>
      </c>
      <c r="AT159" s="200" t="s">
        <v>118</v>
      </c>
      <c r="AU159" s="200" t="s">
        <v>83</v>
      </c>
      <c r="AY159" s="19" t="s">
        <v>115</v>
      </c>
      <c r="BE159" s="201">
        <f>IF(N159="základní",J159,0)</f>
        <v>0</v>
      </c>
      <c r="BF159" s="201">
        <f>IF(N159="snížená",J159,0)</f>
        <v>0</v>
      </c>
      <c r="BG159" s="201">
        <f>IF(N159="zákl. přenesená",J159,0)</f>
        <v>0</v>
      </c>
      <c r="BH159" s="201">
        <f>IF(N159="sníž. přenesená",J159,0)</f>
        <v>0</v>
      </c>
      <c r="BI159" s="201">
        <f>IF(N159="nulová",J159,0)</f>
        <v>0</v>
      </c>
      <c r="BJ159" s="19" t="s">
        <v>81</v>
      </c>
      <c r="BK159" s="201">
        <f>ROUND(I159*H159,2)</f>
        <v>0</v>
      </c>
      <c r="BL159" s="19" t="s">
        <v>123</v>
      </c>
      <c r="BM159" s="200" t="s">
        <v>275</v>
      </c>
    </row>
    <row r="160" s="2" customFormat="1">
      <c r="A160" s="38"/>
      <c r="B160" s="39"/>
      <c r="C160" s="38"/>
      <c r="D160" s="202" t="s">
        <v>125</v>
      </c>
      <c r="E160" s="38"/>
      <c r="F160" s="203" t="s">
        <v>276</v>
      </c>
      <c r="G160" s="38"/>
      <c r="H160" s="38"/>
      <c r="I160" s="124"/>
      <c r="J160" s="38"/>
      <c r="K160" s="38"/>
      <c r="L160" s="39"/>
      <c r="M160" s="204"/>
      <c r="N160" s="205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125</v>
      </c>
      <c r="AU160" s="19" t="s">
        <v>83</v>
      </c>
    </row>
    <row r="161" s="13" customFormat="1">
      <c r="A161" s="13"/>
      <c r="B161" s="206"/>
      <c r="C161" s="13"/>
      <c r="D161" s="202" t="s">
        <v>127</v>
      </c>
      <c r="E161" s="207" t="s">
        <v>1</v>
      </c>
      <c r="F161" s="208" t="s">
        <v>277</v>
      </c>
      <c r="G161" s="13"/>
      <c r="H161" s="207" t="s">
        <v>1</v>
      </c>
      <c r="I161" s="209"/>
      <c r="J161" s="13"/>
      <c r="K161" s="13"/>
      <c r="L161" s="206"/>
      <c r="M161" s="210"/>
      <c r="N161" s="211"/>
      <c r="O161" s="211"/>
      <c r="P161" s="211"/>
      <c r="Q161" s="211"/>
      <c r="R161" s="211"/>
      <c r="S161" s="211"/>
      <c r="T161" s="21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7" t="s">
        <v>127</v>
      </c>
      <c r="AU161" s="207" t="s">
        <v>83</v>
      </c>
      <c r="AV161" s="13" t="s">
        <v>81</v>
      </c>
      <c r="AW161" s="13" t="s">
        <v>30</v>
      </c>
      <c r="AX161" s="13" t="s">
        <v>73</v>
      </c>
      <c r="AY161" s="207" t="s">
        <v>115</v>
      </c>
    </row>
    <row r="162" s="13" customFormat="1">
      <c r="A162" s="13"/>
      <c r="B162" s="206"/>
      <c r="C162" s="13"/>
      <c r="D162" s="202" t="s">
        <v>127</v>
      </c>
      <c r="E162" s="207" t="s">
        <v>1</v>
      </c>
      <c r="F162" s="208" t="s">
        <v>278</v>
      </c>
      <c r="G162" s="13"/>
      <c r="H162" s="207" t="s">
        <v>1</v>
      </c>
      <c r="I162" s="209"/>
      <c r="J162" s="13"/>
      <c r="K162" s="13"/>
      <c r="L162" s="206"/>
      <c r="M162" s="210"/>
      <c r="N162" s="211"/>
      <c r="O162" s="211"/>
      <c r="P162" s="211"/>
      <c r="Q162" s="211"/>
      <c r="R162" s="211"/>
      <c r="S162" s="211"/>
      <c r="T162" s="21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07" t="s">
        <v>127</v>
      </c>
      <c r="AU162" s="207" t="s">
        <v>83</v>
      </c>
      <c r="AV162" s="13" t="s">
        <v>81</v>
      </c>
      <c r="AW162" s="13" t="s">
        <v>30</v>
      </c>
      <c r="AX162" s="13" t="s">
        <v>73</v>
      </c>
      <c r="AY162" s="207" t="s">
        <v>115</v>
      </c>
    </row>
    <row r="163" s="14" customFormat="1">
      <c r="A163" s="14"/>
      <c r="B163" s="213"/>
      <c r="C163" s="14"/>
      <c r="D163" s="202" t="s">
        <v>127</v>
      </c>
      <c r="E163" s="214" t="s">
        <v>1</v>
      </c>
      <c r="F163" s="215" t="s">
        <v>279</v>
      </c>
      <c r="G163" s="14"/>
      <c r="H163" s="216">
        <v>46</v>
      </c>
      <c r="I163" s="217"/>
      <c r="J163" s="14"/>
      <c r="K163" s="14"/>
      <c r="L163" s="213"/>
      <c r="M163" s="218"/>
      <c r="N163" s="219"/>
      <c r="O163" s="219"/>
      <c r="P163" s="219"/>
      <c r="Q163" s="219"/>
      <c r="R163" s="219"/>
      <c r="S163" s="219"/>
      <c r="T163" s="22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14" t="s">
        <v>127</v>
      </c>
      <c r="AU163" s="214" t="s">
        <v>83</v>
      </c>
      <c r="AV163" s="14" t="s">
        <v>83</v>
      </c>
      <c r="AW163" s="14" t="s">
        <v>30</v>
      </c>
      <c r="AX163" s="14" t="s">
        <v>73</v>
      </c>
      <c r="AY163" s="214" t="s">
        <v>115</v>
      </c>
    </row>
    <row r="164" s="14" customFormat="1">
      <c r="A164" s="14"/>
      <c r="B164" s="213"/>
      <c r="C164" s="14"/>
      <c r="D164" s="202" t="s">
        <v>127</v>
      </c>
      <c r="E164" s="214" t="s">
        <v>1</v>
      </c>
      <c r="F164" s="215" t="s">
        <v>280</v>
      </c>
      <c r="G164" s="14"/>
      <c r="H164" s="216">
        <v>27.800000000000001</v>
      </c>
      <c r="I164" s="217"/>
      <c r="J164" s="14"/>
      <c r="K164" s="14"/>
      <c r="L164" s="213"/>
      <c r="M164" s="218"/>
      <c r="N164" s="219"/>
      <c r="O164" s="219"/>
      <c r="P164" s="219"/>
      <c r="Q164" s="219"/>
      <c r="R164" s="219"/>
      <c r="S164" s="219"/>
      <c r="T164" s="220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14" t="s">
        <v>127</v>
      </c>
      <c r="AU164" s="214" t="s">
        <v>83</v>
      </c>
      <c r="AV164" s="14" t="s">
        <v>83</v>
      </c>
      <c r="AW164" s="14" t="s">
        <v>30</v>
      </c>
      <c r="AX164" s="14" t="s">
        <v>73</v>
      </c>
      <c r="AY164" s="214" t="s">
        <v>115</v>
      </c>
    </row>
    <row r="165" s="13" customFormat="1">
      <c r="A165" s="13"/>
      <c r="B165" s="206"/>
      <c r="C165" s="13"/>
      <c r="D165" s="202" t="s">
        <v>127</v>
      </c>
      <c r="E165" s="207" t="s">
        <v>1</v>
      </c>
      <c r="F165" s="208" t="s">
        <v>257</v>
      </c>
      <c r="G165" s="13"/>
      <c r="H165" s="207" t="s">
        <v>1</v>
      </c>
      <c r="I165" s="209"/>
      <c r="J165" s="13"/>
      <c r="K165" s="13"/>
      <c r="L165" s="206"/>
      <c r="M165" s="210"/>
      <c r="N165" s="211"/>
      <c r="O165" s="211"/>
      <c r="P165" s="211"/>
      <c r="Q165" s="211"/>
      <c r="R165" s="211"/>
      <c r="S165" s="211"/>
      <c r="T165" s="21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7" t="s">
        <v>127</v>
      </c>
      <c r="AU165" s="207" t="s">
        <v>83</v>
      </c>
      <c r="AV165" s="13" t="s">
        <v>81</v>
      </c>
      <c r="AW165" s="13" t="s">
        <v>30</v>
      </c>
      <c r="AX165" s="13" t="s">
        <v>73</v>
      </c>
      <c r="AY165" s="207" t="s">
        <v>115</v>
      </c>
    </row>
    <row r="166" s="15" customFormat="1">
      <c r="A166" s="15"/>
      <c r="B166" s="221"/>
      <c r="C166" s="15"/>
      <c r="D166" s="202" t="s">
        <v>127</v>
      </c>
      <c r="E166" s="222" t="s">
        <v>1</v>
      </c>
      <c r="F166" s="223" t="s">
        <v>139</v>
      </c>
      <c r="G166" s="15"/>
      <c r="H166" s="224">
        <v>73.799999999999997</v>
      </c>
      <c r="I166" s="225"/>
      <c r="J166" s="15"/>
      <c r="K166" s="15"/>
      <c r="L166" s="221"/>
      <c r="M166" s="226"/>
      <c r="N166" s="227"/>
      <c r="O166" s="227"/>
      <c r="P166" s="227"/>
      <c r="Q166" s="227"/>
      <c r="R166" s="227"/>
      <c r="S166" s="227"/>
      <c r="T166" s="228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22" t="s">
        <v>127</v>
      </c>
      <c r="AU166" s="222" t="s">
        <v>83</v>
      </c>
      <c r="AV166" s="15" t="s">
        <v>123</v>
      </c>
      <c r="AW166" s="15" t="s">
        <v>30</v>
      </c>
      <c r="AX166" s="15" t="s">
        <v>81</v>
      </c>
      <c r="AY166" s="222" t="s">
        <v>115</v>
      </c>
    </row>
    <row r="167" s="2" customFormat="1" ht="24" customHeight="1">
      <c r="A167" s="38"/>
      <c r="B167" s="188"/>
      <c r="C167" s="189" t="s">
        <v>166</v>
      </c>
      <c r="D167" s="189" t="s">
        <v>118</v>
      </c>
      <c r="E167" s="190" t="s">
        <v>281</v>
      </c>
      <c r="F167" s="191" t="s">
        <v>282</v>
      </c>
      <c r="G167" s="192" t="s">
        <v>283</v>
      </c>
      <c r="H167" s="193">
        <v>22.16</v>
      </c>
      <c r="I167" s="194"/>
      <c r="J167" s="195">
        <f>ROUND(I167*H167,2)</f>
        <v>0</v>
      </c>
      <c r="K167" s="191" t="s">
        <v>122</v>
      </c>
      <c r="L167" s="39"/>
      <c r="M167" s="196" t="s">
        <v>1</v>
      </c>
      <c r="N167" s="197" t="s">
        <v>38</v>
      </c>
      <c r="O167" s="77"/>
      <c r="P167" s="198">
        <f>O167*H167</f>
        <v>0</v>
      </c>
      <c r="Q167" s="198">
        <v>0</v>
      </c>
      <c r="R167" s="198">
        <f>Q167*H167</f>
        <v>0</v>
      </c>
      <c r="S167" s="198">
        <v>0</v>
      </c>
      <c r="T167" s="199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00" t="s">
        <v>123</v>
      </c>
      <c r="AT167" s="200" t="s">
        <v>118</v>
      </c>
      <c r="AU167" s="200" t="s">
        <v>83</v>
      </c>
      <c r="AY167" s="19" t="s">
        <v>115</v>
      </c>
      <c r="BE167" s="201">
        <f>IF(N167="základní",J167,0)</f>
        <v>0</v>
      </c>
      <c r="BF167" s="201">
        <f>IF(N167="snížená",J167,0)</f>
        <v>0</v>
      </c>
      <c r="BG167" s="201">
        <f>IF(N167="zákl. přenesená",J167,0)</f>
        <v>0</v>
      </c>
      <c r="BH167" s="201">
        <f>IF(N167="sníž. přenesená",J167,0)</f>
        <v>0</v>
      </c>
      <c r="BI167" s="201">
        <f>IF(N167="nulová",J167,0)</f>
        <v>0</v>
      </c>
      <c r="BJ167" s="19" t="s">
        <v>81</v>
      </c>
      <c r="BK167" s="201">
        <f>ROUND(I167*H167,2)</f>
        <v>0</v>
      </c>
      <c r="BL167" s="19" t="s">
        <v>123</v>
      </c>
      <c r="BM167" s="200" t="s">
        <v>284</v>
      </c>
    </row>
    <row r="168" s="2" customFormat="1">
      <c r="A168" s="38"/>
      <c r="B168" s="39"/>
      <c r="C168" s="38"/>
      <c r="D168" s="202" t="s">
        <v>125</v>
      </c>
      <c r="E168" s="38"/>
      <c r="F168" s="203" t="s">
        <v>285</v>
      </c>
      <c r="G168" s="38"/>
      <c r="H168" s="38"/>
      <c r="I168" s="124"/>
      <c r="J168" s="38"/>
      <c r="K168" s="38"/>
      <c r="L168" s="39"/>
      <c r="M168" s="204"/>
      <c r="N168" s="205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125</v>
      </c>
      <c r="AU168" s="19" t="s">
        <v>83</v>
      </c>
    </row>
    <row r="169" s="13" customFormat="1">
      <c r="A169" s="13"/>
      <c r="B169" s="206"/>
      <c r="C169" s="13"/>
      <c r="D169" s="202" t="s">
        <v>127</v>
      </c>
      <c r="E169" s="207" t="s">
        <v>1</v>
      </c>
      <c r="F169" s="208" t="s">
        <v>286</v>
      </c>
      <c r="G169" s="13"/>
      <c r="H169" s="207" t="s">
        <v>1</v>
      </c>
      <c r="I169" s="209"/>
      <c r="J169" s="13"/>
      <c r="K169" s="13"/>
      <c r="L169" s="206"/>
      <c r="M169" s="210"/>
      <c r="N169" s="211"/>
      <c r="O169" s="211"/>
      <c r="P169" s="211"/>
      <c r="Q169" s="211"/>
      <c r="R169" s="211"/>
      <c r="S169" s="211"/>
      <c r="T169" s="212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07" t="s">
        <v>127</v>
      </c>
      <c r="AU169" s="207" t="s">
        <v>83</v>
      </c>
      <c r="AV169" s="13" t="s">
        <v>81</v>
      </c>
      <c r="AW169" s="13" t="s">
        <v>30</v>
      </c>
      <c r="AX169" s="13" t="s">
        <v>73</v>
      </c>
      <c r="AY169" s="207" t="s">
        <v>115</v>
      </c>
    </row>
    <row r="170" s="14" customFormat="1">
      <c r="A170" s="14"/>
      <c r="B170" s="213"/>
      <c r="C170" s="14"/>
      <c r="D170" s="202" t="s">
        <v>127</v>
      </c>
      <c r="E170" s="214" t="s">
        <v>1</v>
      </c>
      <c r="F170" s="215" t="s">
        <v>287</v>
      </c>
      <c r="G170" s="14"/>
      <c r="H170" s="216">
        <v>21.079999999999998</v>
      </c>
      <c r="I170" s="217"/>
      <c r="J170" s="14"/>
      <c r="K170" s="14"/>
      <c r="L170" s="213"/>
      <c r="M170" s="218"/>
      <c r="N170" s="219"/>
      <c r="O170" s="219"/>
      <c r="P170" s="219"/>
      <c r="Q170" s="219"/>
      <c r="R170" s="219"/>
      <c r="S170" s="219"/>
      <c r="T170" s="22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14" t="s">
        <v>127</v>
      </c>
      <c r="AU170" s="214" t="s">
        <v>83</v>
      </c>
      <c r="AV170" s="14" t="s">
        <v>83</v>
      </c>
      <c r="AW170" s="14" t="s">
        <v>30</v>
      </c>
      <c r="AX170" s="14" t="s">
        <v>73</v>
      </c>
      <c r="AY170" s="214" t="s">
        <v>115</v>
      </c>
    </row>
    <row r="171" s="14" customFormat="1">
      <c r="A171" s="14"/>
      <c r="B171" s="213"/>
      <c r="C171" s="14"/>
      <c r="D171" s="202" t="s">
        <v>127</v>
      </c>
      <c r="E171" s="214" t="s">
        <v>1</v>
      </c>
      <c r="F171" s="215" t="s">
        <v>288</v>
      </c>
      <c r="G171" s="14"/>
      <c r="H171" s="216">
        <v>21.079999999999998</v>
      </c>
      <c r="I171" s="217"/>
      <c r="J171" s="14"/>
      <c r="K171" s="14"/>
      <c r="L171" s="213"/>
      <c r="M171" s="218"/>
      <c r="N171" s="219"/>
      <c r="O171" s="219"/>
      <c r="P171" s="219"/>
      <c r="Q171" s="219"/>
      <c r="R171" s="219"/>
      <c r="S171" s="219"/>
      <c r="T171" s="22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14" t="s">
        <v>127</v>
      </c>
      <c r="AU171" s="214" t="s">
        <v>83</v>
      </c>
      <c r="AV171" s="14" t="s">
        <v>83</v>
      </c>
      <c r="AW171" s="14" t="s">
        <v>30</v>
      </c>
      <c r="AX171" s="14" t="s">
        <v>73</v>
      </c>
      <c r="AY171" s="214" t="s">
        <v>115</v>
      </c>
    </row>
    <row r="172" s="16" customFormat="1">
      <c r="A172" s="16"/>
      <c r="B172" s="242"/>
      <c r="C172" s="16"/>
      <c r="D172" s="202" t="s">
        <v>127</v>
      </c>
      <c r="E172" s="243" t="s">
        <v>1</v>
      </c>
      <c r="F172" s="244" t="s">
        <v>289</v>
      </c>
      <c r="G172" s="16"/>
      <c r="H172" s="245">
        <v>42.159999999999997</v>
      </c>
      <c r="I172" s="246"/>
      <c r="J172" s="16"/>
      <c r="K172" s="16"/>
      <c r="L172" s="242"/>
      <c r="M172" s="247"/>
      <c r="N172" s="248"/>
      <c r="O172" s="248"/>
      <c r="P172" s="248"/>
      <c r="Q172" s="248"/>
      <c r="R172" s="248"/>
      <c r="S172" s="248"/>
      <c r="T172" s="249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43" t="s">
        <v>127</v>
      </c>
      <c r="AU172" s="243" t="s">
        <v>83</v>
      </c>
      <c r="AV172" s="16" t="s">
        <v>145</v>
      </c>
      <c r="AW172" s="16" t="s">
        <v>30</v>
      </c>
      <c r="AX172" s="16" t="s">
        <v>73</v>
      </c>
      <c r="AY172" s="243" t="s">
        <v>115</v>
      </c>
    </row>
    <row r="173" s="14" customFormat="1">
      <c r="A173" s="14"/>
      <c r="B173" s="213"/>
      <c r="C173" s="14"/>
      <c r="D173" s="202" t="s">
        <v>127</v>
      </c>
      <c r="E173" s="214" t="s">
        <v>1</v>
      </c>
      <c r="F173" s="215" t="s">
        <v>290</v>
      </c>
      <c r="G173" s="14"/>
      <c r="H173" s="216">
        <v>-20</v>
      </c>
      <c r="I173" s="217"/>
      <c r="J173" s="14"/>
      <c r="K173" s="14"/>
      <c r="L173" s="213"/>
      <c r="M173" s="218"/>
      <c r="N173" s="219"/>
      <c r="O173" s="219"/>
      <c r="P173" s="219"/>
      <c r="Q173" s="219"/>
      <c r="R173" s="219"/>
      <c r="S173" s="219"/>
      <c r="T173" s="22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14" t="s">
        <v>127</v>
      </c>
      <c r="AU173" s="214" t="s">
        <v>83</v>
      </c>
      <c r="AV173" s="14" t="s">
        <v>83</v>
      </c>
      <c r="AW173" s="14" t="s">
        <v>30</v>
      </c>
      <c r="AX173" s="14" t="s">
        <v>73</v>
      </c>
      <c r="AY173" s="214" t="s">
        <v>115</v>
      </c>
    </row>
    <row r="174" s="15" customFormat="1">
      <c r="A174" s="15"/>
      <c r="B174" s="221"/>
      <c r="C174" s="15"/>
      <c r="D174" s="202" t="s">
        <v>127</v>
      </c>
      <c r="E174" s="222" t="s">
        <v>1</v>
      </c>
      <c r="F174" s="223" t="s">
        <v>139</v>
      </c>
      <c r="G174" s="15"/>
      <c r="H174" s="224">
        <v>22.16</v>
      </c>
      <c r="I174" s="225"/>
      <c r="J174" s="15"/>
      <c r="K174" s="15"/>
      <c r="L174" s="221"/>
      <c r="M174" s="226"/>
      <c r="N174" s="227"/>
      <c r="O174" s="227"/>
      <c r="P174" s="227"/>
      <c r="Q174" s="227"/>
      <c r="R174" s="227"/>
      <c r="S174" s="227"/>
      <c r="T174" s="228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22" t="s">
        <v>127</v>
      </c>
      <c r="AU174" s="222" t="s">
        <v>83</v>
      </c>
      <c r="AV174" s="15" t="s">
        <v>123</v>
      </c>
      <c r="AW174" s="15" t="s">
        <v>30</v>
      </c>
      <c r="AX174" s="15" t="s">
        <v>81</v>
      </c>
      <c r="AY174" s="222" t="s">
        <v>115</v>
      </c>
    </row>
    <row r="175" s="2" customFormat="1" ht="16.5" customHeight="1">
      <c r="A175" s="38"/>
      <c r="B175" s="188"/>
      <c r="C175" s="189" t="s">
        <v>174</v>
      </c>
      <c r="D175" s="189" t="s">
        <v>118</v>
      </c>
      <c r="E175" s="190" t="s">
        <v>291</v>
      </c>
      <c r="F175" s="191" t="s">
        <v>292</v>
      </c>
      <c r="G175" s="192" t="s">
        <v>283</v>
      </c>
      <c r="H175" s="193">
        <v>11.08</v>
      </c>
      <c r="I175" s="194"/>
      <c r="J175" s="195">
        <f>ROUND(I175*H175,2)</f>
        <v>0</v>
      </c>
      <c r="K175" s="191" t="s">
        <v>122</v>
      </c>
      <c r="L175" s="39"/>
      <c r="M175" s="196" t="s">
        <v>1</v>
      </c>
      <c r="N175" s="197" t="s">
        <v>38</v>
      </c>
      <c r="O175" s="77"/>
      <c r="P175" s="198">
        <f>O175*H175</f>
        <v>0</v>
      </c>
      <c r="Q175" s="198">
        <v>0</v>
      </c>
      <c r="R175" s="198">
        <f>Q175*H175</f>
        <v>0</v>
      </c>
      <c r="S175" s="198">
        <v>0</v>
      </c>
      <c r="T175" s="199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00" t="s">
        <v>123</v>
      </c>
      <c r="AT175" s="200" t="s">
        <v>118</v>
      </c>
      <c r="AU175" s="200" t="s">
        <v>83</v>
      </c>
      <c r="AY175" s="19" t="s">
        <v>115</v>
      </c>
      <c r="BE175" s="201">
        <f>IF(N175="základní",J175,0)</f>
        <v>0</v>
      </c>
      <c r="BF175" s="201">
        <f>IF(N175="snížená",J175,0)</f>
        <v>0</v>
      </c>
      <c r="BG175" s="201">
        <f>IF(N175="zákl. přenesená",J175,0)</f>
        <v>0</v>
      </c>
      <c r="BH175" s="201">
        <f>IF(N175="sníž. přenesená",J175,0)</f>
        <v>0</v>
      </c>
      <c r="BI175" s="201">
        <f>IF(N175="nulová",J175,0)</f>
        <v>0</v>
      </c>
      <c r="BJ175" s="19" t="s">
        <v>81</v>
      </c>
      <c r="BK175" s="201">
        <f>ROUND(I175*H175,2)</f>
        <v>0</v>
      </c>
      <c r="BL175" s="19" t="s">
        <v>123</v>
      </c>
      <c r="BM175" s="200" t="s">
        <v>293</v>
      </c>
    </row>
    <row r="176" s="2" customFormat="1">
      <c r="A176" s="38"/>
      <c r="B176" s="39"/>
      <c r="C176" s="38"/>
      <c r="D176" s="202" t="s">
        <v>125</v>
      </c>
      <c r="E176" s="38"/>
      <c r="F176" s="203" t="s">
        <v>294</v>
      </c>
      <c r="G176" s="38"/>
      <c r="H176" s="38"/>
      <c r="I176" s="124"/>
      <c r="J176" s="38"/>
      <c r="K176" s="38"/>
      <c r="L176" s="39"/>
      <c r="M176" s="204"/>
      <c r="N176" s="205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125</v>
      </c>
      <c r="AU176" s="19" t="s">
        <v>83</v>
      </c>
    </row>
    <row r="177" s="14" customFormat="1">
      <c r="A177" s="14"/>
      <c r="B177" s="213"/>
      <c r="C177" s="14"/>
      <c r="D177" s="202" t="s">
        <v>127</v>
      </c>
      <c r="E177" s="214" t="s">
        <v>1</v>
      </c>
      <c r="F177" s="215" t="s">
        <v>295</v>
      </c>
      <c r="G177" s="14"/>
      <c r="H177" s="216">
        <v>11.08</v>
      </c>
      <c r="I177" s="217"/>
      <c r="J177" s="14"/>
      <c r="K177" s="14"/>
      <c r="L177" s="213"/>
      <c r="M177" s="218"/>
      <c r="N177" s="219"/>
      <c r="O177" s="219"/>
      <c r="P177" s="219"/>
      <c r="Q177" s="219"/>
      <c r="R177" s="219"/>
      <c r="S177" s="219"/>
      <c r="T177" s="22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14" t="s">
        <v>127</v>
      </c>
      <c r="AU177" s="214" t="s">
        <v>83</v>
      </c>
      <c r="AV177" s="14" t="s">
        <v>83</v>
      </c>
      <c r="AW177" s="14" t="s">
        <v>30</v>
      </c>
      <c r="AX177" s="14" t="s">
        <v>73</v>
      </c>
      <c r="AY177" s="214" t="s">
        <v>115</v>
      </c>
    </row>
    <row r="178" s="15" customFormat="1">
      <c r="A178" s="15"/>
      <c r="B178" s="221"/>
      <c r="C178" s="15"/>
      <c r="D178" s="202" t="s">
        <v>127</v>
      </c>
      <c r="E178" s="222" t="s">
        <v>1</v>
      </c>
      <c r="F178" s="223" t="s">
        <v>139</v>
      </c>
      <c r="G178" s="15"/>
      <c r="H178" s="224">
        <v>11.08</v>
      </c>
      <c r="I178" s="225"/>
      <c r="J178" s="15"/>
      <c r="K178" s="15"/>
      <c r="L178" s="221"/>
      <c r="M178" s="226"/>
      <c r="N178" s="227"/>
      <c r="O178" s="227"/>
      <c r="P178" s="227"/>
      <c r="Q178" s="227"/>
      <c r="R178" s="227"/>
      <c r="S178" s="227"/>
      <c r="T178" s="228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22" t="s">
        <v>127</v>
      </c>
      <c r="AU178" s="222" t="s">
        <v>83</v>
      </c>
      <c r="AV178" s="15" t="s">
        <v>123</v>
      </c>
      <c r="AW178" s="15" t="s">
        <v>30</v>
      </c>
      <c r="AX178" s="15" t="s">
        <v>81</v>
      </c>
      <c r="AY178" s="222" t="s">
        <v>115</v>
      </c>
    </row>
    <row r="179" s="2" customFormat="1" ht="24" customHeight="1">
      <c r="A179" s="38"/>
      <c r="B179" s="188"/>
      <c r="C179" s="189" t="s">
        <v>149</v>
      </c>
      <c r="D179" s="189" t="s">
        <v>118</v>
      </c>
      <c r="E179" s="190" t="s">
        <v>296</v>
      </c>
      <c r="F179" s="191" t="s">
        <v>297</v>
      </c>
      <c r="G179" s="192" t="s">
        <v>283</v>
      </c>
      <c r="H179" s="193">
        <v>22.16</v>
      </c>
      <c r="I179" s="194"/>
      <c r="J179" s="195">
        <f>ROUND(I179*H179,2)</f>
        <v>0</v>
      </c>
      <c r="K179" s="191" t="s">
        <v>122</v>
      </c>
      <c r="L179" s="39"/>
      <c r="M179" s="196" t="s">
        <v>1</v>
      </c>
      <c r="N179" s="197" t="s">
        <v>38</v>
      </c>
      <c r="O179" s="77"/>
      <c r="P179" s="198">
        <f>O179*H179</f>
        <v>0</v>
      </c>
      <c r="Q179" s="198">
        <v>0</v>
      </c>
      <c r="R179" s="198">
        <f>Q179*H179</f>
        <v>0</v>
      </c>
      <c r="S179" s="198">
        <v>0</v>
      </c>
      <c r="T179" s="199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00" t="s">
        <v>123</v>
      </c>
      <c r="AT179" s="200" t="s">
        <v>118</v>
      </c>
      <c r="AU179" s="200" t="s">
        <v>83</v>
      </c>
      <c r="AY179" s="19" t="s">
        <v>115</v>
      </c>
      <c r="BE179" s="201">
        <f>IF(N179="základní",J179,0)</f>
        <v>0</v>
      </c>
      <c r="BF179" s="201">
        <f>IF(N179="snížená",J179,0)</f>
        <v>0</v>
      </c>
      <c r="BG179" s="201">
        <f>IF(N179="zákl. přenesená",J179,0)</f>
        <v>0</v>
      </c>
      <c r="BH179" s="201">
        <f>IF(N179="sníž. přenesená",J179,0)</f>
        <v>0</v>
      </c>
      <c r="BI179" s="201">
        <f>IF(N179="nulová",J179,0)</f>
        <v>0</v>
      </c>
      <c r="BJ179" s="19" t="s">
        <v>81</v>
      </c>
      <c r="BK179" s="201">
        <f>ROUND(I179*H179,2)</f>
        <v>0</v>
      </c>
      <c r="BL179" s="19" t="s">
        <v>123</v>
      </c>
      <c r="BM179" s="200" t="s">
        <v>298</v>
      </c>
    </row>
    <row r="180" s="2" customFormat="1">
      <c r="A180" s="38"/>
      <c r="B180" s="39"/>
      <c r="C180" s="38"/>
      <c r="D180" s="202" t="s">
        <v>125</v>
      </c>
      <c r="E180" s="38"/>
      <c r="F180" s="203" t="s">
        <v>299</v>
      </c>
      <c r="G180" s="38"/>
      <c r="H180" s="38"/>
      <c r="I180" s="124"/>
      <c r="J180" s="38"/>
      <c r="K180" s="38"/>
      <c r="L180" s="39"/>
      <c r="M180" s="204"/>
      <c r="N180" s="205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125</v>
      </c>
      <c r="AU180" s="19" t="s">
        <v>83</v>
      </c>
    </row>
    <row r="181" s="14" customFormat="1">
      <c r="A181" s="14"/>
      <c r="B181" s="213"/>
      <c r="C181" s="14"/>
      <c r="D181" s="202" t="s">
        <v>127</v>
      </c>
      <c r="E181" s="214" t="s">
        <v>1</v>
      </c>
      <c r="F181" s="215" t="s">
        <v>300</v>
      </c>
      <c r="G181" s="14"/>
      <c r="H181" s="216">
        <v>22.16</v>
      </c>
      <c r="I181" s="217"/>
      <c r="J181" s="14"/>
      <c r="K181" s="14"/>
      <c r="L181" s="213"/>
      <c r="M181" s="218"/>
      <c r="N181" s="219"/>
      <c r="O181" s="219"/>
      <c r="P181" s="219"/>
      <c r="Q181" s="219"/>
      <c r="R181" s="219"/>
      <c r="S181" s="219"/>
      <c r="T181" s="22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14" t="s">
        <v>127</v>
      </c>
      <c r="AU181" s="214" t="s">
        <v>83</v>
      </c>
      <c r="AV181" s="14" t="s">
        <v>83</v>
      </c>
      <c r="AW181" s="14" t="s">
        <v>30</v>
      </c>
      <c r="AX181" s="14" t="s">
        <v>73</v>
      </c>
      <c r="AY181" s="214" t="s">
        <v>115</v>
      </c>
    </row>
    <row r="182" s="15" customFormat="1">
      <c r="A182" s="15"/>
      <c r="B182" s="221"/>
      <c r="C182" s="15"/>
      <c r="D182" s="202" t="s">
        <v>127</v>
      </c>
      <c r="E182" s="222" t="s">
        <v>1</v>
      </c>
      <c r="F182" s="223" t="s">
        <v>139</v>
      </c>
      <c r="G182" s="15"/>
      <c r="H182" s="224">
        <v>22.16</v>
      </c>
      <c r="I182" s="225"/>
      <c r="J182" s="15"/>
      <c r="K182" s="15"/>
      <c r="L182" s="221"/>
      <c r="M182" s="226"/>
      <c r="N182" s="227"/>
      <c r="O182" s="227"/>
      <c r="P182" s="227"/>
      <c r="Q182" s="227"/>
      <c r="R182" s="227"/>
      <c r="S182" s="227"/>
      <c r="T182" s="228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22" t="s">
        <v>127</v>
      </c>
      <c r="AU182" s="222" t="s">
        <v>83</v>
      </c>
      <c r="AV182" s="15" t="s">
        <v>123</v>
      </c>
      <c r="AW182" s="15" t="s">
        <v>30</v>
      </c>
      <c r="AX182" s="15" t="s">
        <v>81</v>
      </c>
      <c r="AY182" s="222" t="s">
        <v>115</v>
      </c>
    </row>
    <row r="183" s="2" customFormat="1" ht="24" customHeight="1">
      <c r="A183" s="38"/>
      <c r="B183" s="188"/>
      <c r="C183" s="189" t="s">
        <v>116</v>
      </c>
      <c r="D183" s="189" t="s">
        <v>118</v>
      </c>
      <c r="E183" s="190" t="s">
        <v>301</v>
      </c>
      <c r="F183" s="191" t="s">
        <v>302</v>
      </c>
      <c r="G183" s="192" t="s">
        <v>283</v>
      </c>
      <c r="H183" s="193">
        <v>221.59999999999999</v>
      </c>
      <c r="I183" s="194"/>
      <c r="J183" s="195">
        <f>ROUND(I183*H183,2)</f>
        <v>0</v>
      </c>
      <c r="K183" s="191" t="s">
        <v>122</v>
      </c>
      <c r="L183" s="39"/>
      <c r="M183" s="196" t="s">
        <v>1</v>
      </c>
      <c r="N183" s="197" t="s">
        <v>38</v>
      </c>
      <c r="O183" s="77"/>
      <c r="P183" s="198">
        <f>O183*H183</f>
        <v>0</v>
      </c>
      <c r="Q183" s="198">
        <v>0</v>
      </c>
      <c r="R183" s="198">
        <f>Q183*H183</f>
        <v>0</v>
      </c>
      <c r="S183" s="198">
        <v>0</v>
      </c>
      <c r="T183" s="199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00" t="s">
        <v>123</v>
      </c>
      <c r="AT183" s="200" t="s">
        <v>118</v>
      </c>
      <c r="AU183" s="200" t="s">
        <v>83</v>
      </c>
      <c r="AY183" s="19" t="s">
        <v>115</v>
      </c>
      <c r="BE183" s="201">
        <f>IF(N183="základní",J183,0)</f>
        <v>0</v>
      </c>
      <c r="BF183" s="201">
        <f>IF(N183="snížená",J183,0)</f>
        <v>0</v>
      </c>
      <c r="BG183" s="201">
        <f>IF(N183="zákl. přenesená",J183,0)</f>
        <v>0</v>
      </c>
      <c r="BH183" s="201">
        <f>IF(N183="sníž. přenesená",J183,0)</f>
        <v>0</v>
      </c>
      <c r="BI183" s="201">
        <f>IF(N183="nulová",J183,0)</f>
        <v>0</v>
      </c>
      <c r="BJ183" s="19" t="s">
        <v>81</v>
      </c>
      <c r="BK183" s="201">
        <f>ROUND(I183*H183,2)</f>
        <v>0</v>
      </c>
      <c r="BL183" s="19" t="s">
        <v>123</v>
      </c>
      <c r="BM183" s="200" t="s">
        <v>303</v>
      </c>
    </row>
    <row r="184" s="2" customFormat="1">
      <c r="A184" s="38"/>
      <c r="B184" s="39"/>
      <c r="C184" s="38"/>
      <c r="D184" s="202" t="s">
        <v>125</v>
      </c>
      <c r="E184" s="38"/>
      <c r="F184" s="203" t="s">
        <v>304</v>
      </c>
      <c r="G184" s="38"/>
      <c r="H184" s="38"/>
      <c r="I184" s="124"/>
      <c r="J184" s="38"/>
      <c r="K184" s="38"/>
      <c r="L184" s="39"/>
      <c r="M184" s="204"/>
      <c r="N184" s="205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125</v>
      </c>
      <c r="AU184" s="19" t="s">
        <v>83</v>
      </c>
    </row>
    <row r="185" s="14" customFormat="1">
      <c r="A185" s="14"/>
      <c r="B185" s="213"/>
      <c r="C185" s="14"/>
      <c r="D185" s="202" t="s">
        <v>127</v>
      </c>
      <c r="E185" s="214" t="s">
        <v>1</v>
      </c>
      <c r="F185" s="215" t="s">
        <v>305</v>
      </c>
      <c r="G185" s="14"/>
      <c r="H185" s="216">
        <v>221.59999999999999</v>
      </c>
      <c r="I185" s="217"/>
      <c r="J185" s="14"/>
      <c r="K185" s="14"/>
      <c r="L185" s="213"/>
      <c r="M185" s="218"/>
      <c r="N185" s="219"/>
      <c r="O185" s="219"/>
      <c r="P185" s="219"/>
      <c r="Q185" s="219"/>
      <c r="R185" s="219"/>
      <c r="S185" s="219"/>
      <c r="T185" s="220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14" t="s">
        <v>127</v>
      </c>
      <c r="AU185" s="214" t="s">
        <v>83</v>
      </c>
      <c r="AV185" s="14" t="s">
        <v>83</v>
      </c>
      <c r="AW185" s="14" t="s">
        <v>30</v>
      </c>
      <c r="AX185" s="14" t="s">
        <v>73</v>
      </c>
      <c r="AY185" s="214" t="s">
        <v>115</v>
      </c>
    </row>
    <row r="186" s="15" customFormat="1">
      <c r="A186" s="15"/>
      <c r="B186" s="221"/>
      <c r="C186" s="15"/>
      <c r="D186" s="202" t="s">
        <v>127</v>
      </c>
      <c r="E186" s="222" t="s">
        <v>1</v>
      </c>
      <c r="F186" s="223" t="s">
        <v>139</v>
      </c>
      <c r="G186" s="15"/>
      <c r="H186" s="224">
        <v>221.59999999999999</v>
      </c>
      <c r="I186" s="225"/>
      <c r="J186" s="15"/>
      <c r="K186" s="15"/>
      <c r="L186" s="221"/>
      <c r="M186" s="226"/>
      <c r="N186" s="227"/>
      <c r="O186" s="227"/>
      <c r="P186" s="227"/>
      <c r="Q186" s="227"/>
      <c r="R186" s="227"/>
      <c r="S186" s="227"/>
      <c r="T186" s="228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22" t="s">
        <v>127</v>
      </c>
      <c r="AU186" s="222" t="s">
        <v>83</v>
      </c>
      <c r="AV186" s="15" t="s">
        <v>123</v>
      </c>
      <c r="AW186" s="15" t="s">
        <v>30</v>
      </c>
      <c r="AX186" s="15" t="s">
        <v>81</v>
      </c>
      <c r="AY186" s="222" t="s">
        <v>115</v>
      </c>
    </row>
    <row r="187" s="2" customFormat="1" ht="16.5" customHeight="1">
      <c r="A187" s="38"/>
      <c r="B187" s="188"/>
      <c r="C187" s="189" t="s">
        <v>186</v>
      </c>
      <c r="D187" s="189" t="s">
        <v>118</v>
      </c>
      <c r="E187" s="190" t="s">
        <v>306</v>
      </c>
      <c r="F187" s="191" t="s">
        <v>307</v>
      </c>
      <c r="G187" s="192" t="s">
        <v>283</v>
      </c>
      <c r="H187" s="193">
        <v>22.16</v>
      </c>
      <c r="I187" s="194"/>
      <c r="J187" s="195">
        <f>ROUND(I187*H187,2)</f>
        <v>0</v>
      </c>
      <c r="K187" s="191" t="s">
        <v>122</v>
      </c>
      <c r="L187" s="39"/>
      <c r="M187" s="196" t="s">
        <v>1</v>
      </c>
      <c r="N187" s="197" t="s">
        <v>38</v>
      </c>
      <c r="O187" s="77"/>
      <c r="P187" s="198">
        <f>O187*H187</f>
        <v>0</v>
      </c>
      <c r="Q187" s="198">
        <v>0</v>
      </c>
      <c r="R187" s="198">
        <f>Q187*H187</f>
        <v>0</v>
      </c>
      <c r="S187" s="198">
        <v>0</v>
      </c>
      <c r="T187" s="199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00" t="s">
        <v>123</v>
      </c>
      <c r="AT187" s="200" t="s">
        <v>118</v>
      </c>
      <c r="AU187" s="200" t="s">
        <v>83</v>
      </c>
      <c r="AY187" s="19" t="s">
        <v>115</v>
      </c>
      <c r="BE187" s="201">
        <f>IF(N187="základní",J187,0)</f>
        <v>0</v>
      </c>
      <c r="BF187" s="201">
        <f>IF(N187="snížená",J187,0)</f>
        <v>0</v>
      </c>
      <c r="BG187" s="201">
        <f>IF(N187="zákl. přenesená",J187,0)</f>
        <v>0</v>
      </c>
      <c r="BH187" s="201">
        <f>IF(N187="sníž. přenesená",J187,0)</f>
        <v>0</v>
      </c>
      <c r="BI187" s="201">
        <f>IF(N187="nulová",J187,0)</f>
        <v>0</v>
      </c>
      <c r="BJ187" s="19" t="s">
        <v>81</v>
      </c>
      <c r="BK187" s="201">
        <f>ROUND(I187*H187,2)</f>
        <v>0</v>
      </c>
      <c r="BL187" s="19" t="s">
        <v>123</v>
      </c>
      <c r="BM187" s="200" t="s">
        <v>308</v>
      </c>
    </row>
    <row r="188" s="2" customFormat="1">
      <c r="A188" s="38"/>
      <c r="B188" s="39"/>
      <c r="C188" s="38"/>
      <c r="D188" s="202" t="s">
        <v>125</v>
      </c>
      <c r="E188" s="38"/>
      <c r="F188" s="203" t="s">
        <v>309</v>
      </c>
      <c r="G188" s="38"/>
      <c r="H188" s="38"/>
      <c r="I188" s="124"/>
      <c r="J188" s="38"/>
      <c r="K188" s="38"/>
      <c r="L188" s="39"/>
      <c r="M188" s="204"/>
      <c r="N188" s="205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125</v>
      </c>
      <c r="AU188" s="19" t="s">
        <v>83</v>
      </c>
    </row>
    <row r="189" s="14" customFormat="1">
      <c r="A189" s="14"/>
      <c r="B189" s="213"/>
      <c r="C189" s="14"/>
      <c r="D189" s="202" t="s">
        <v>127</v>
      </c>
      <c r="E189" s="214" t="s">
        <v>1</v>
      </c>
      <c r="F189" s="215" t="s">
        <v>310</v>
      </c>
      <c r="G189" s="14"/>
      <c r="H189" s="216">
        <v>22.16</v>
      </c>
      <c r="I189" s="217"/>
      <c r="J189" s="14"/>
      <c r="K189" s="14"/>
      <c r="L189" s="213"/>
      <c r="M189" s="218"/>
      <c r="N189" s="219"/>
      <c r="O189" s="219"/>
      <c r="P189" s="219"/>
      <c r="Q189" s="219"/>
      <c r="R189" s="219"/>
      <c r="S189" s="219"/>
      <c r="T189" s="220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14" t="s">
        <v>127</v>
      </c>
      <c r="AU189" s="214" t="s">
        <v>83</v>
      </c>
      <c r="AV189" s="14" t="s">
        <v>83</v>
      </c>
      <c r="AW189" s="14" t="s">
        <v>30</v>
      </c>
      <c r="AX189" s="14" t="s">
        <v>73</v>
      </c>
      <c r="AY189" s="214" t="s">
        <v>115</v>
      </c>
    </row>
    <row r="190" s="15" customFormat="1">
      <c r="A190" s="15"/>
      <c r="B190" s="221"/>
      <c r="C190" s="15"/>
      <c r="D190" s="202" t="s">
        <v>127</v>
      </c>
      <c r="E190" s="222" t="s">
        <v>1</v>
      </c>
      <c r="F190" s="223" t="s">
        <v>139</v>
      </c>
      <c r="G190" s="15"/>
      <c r="H190" s="224">
        <v>22.16</v>
      </c>
      <c r="I190" s="225"/>
      <c r="J190" s="15"/>
      <c r="K190" s="15"/>
      <c r="L190" s="221"/>
      <c r="M190" s="226"/>
      <c r="N190" s="227"/>
      <c r="O190" s="227"/>
      <c r="P190" s="227"/>
      <c r="Q190" s="227"/>
      <c r="R190" s="227"/>
      <c r="S190" s="227"/>
      <c r="T190" s="228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22" t="s">
        <v>127</v>
      </c>
      <c r="AU190" s="222" t="s">
        <v>83</v>
      </c>
      <c r="AV190" s="15" t="s">
        <v>123</v>
      </c>
      <c r="AW190" s="15" t="s">
        <v>30</v>
      </c>
      <c r="AX190" s="15" t="s">
        <v>81</v>
      </c>
      <c r="AY190" s="222" t="s">
        <v>115</v>
      </c>
    </row>
    <row r="191" s="2" customFormat="1" ht="24" customHeight="1">
      <c r="A191" s="38"/>
      <c r="B191" s="188"/>
      <c r="C191" s="189" t="s">
        <v>188</v>
      </c>
      <c r="D191" s="189" t="s">
        <v>118</v>
      </c>
      <c r="E191" s="190" t="s">
        <v>311</v>
      </c>
      <c r="F191" s="191" t="s">
        <v>312</v>
      </c>
      <c r="G191" s="192" t="s">
        <v>313</v>
      </c>
      <c r="H191" s="193">
        <v>44.32</v>
      </c>
      <c r="I191" s="194"/>
      <c r="J191" s="195">
        <f>ROUND(I191*H191,2)</f>
        <v>0</v>
      </c>
      <c r="K191" s="191" t="s">
        <v>122</v>
      </c>
      <c r="L191" s="39"/>
      <c r="M191" s="196" t="s">
        <v>1</v>
      </c>
      <c r="N191" s="197" t="s">
        <v>38</v>
      </c>
      <c r="O191" s="77"/>
      <c r="P191" s="198">
        <f>O191*H191</f>
        <v>0</v>
      </c>
      <c r="Q191" s="198">
        <v>0</v>
      </c>
      <c r="R191" s="198">
        <f>Q191*H191</f>
        <v>0</v>
      </c>
      <c r="S191" s="198">
        <v>0</v>
      </c>
      <c r="T191" s="199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00" t="s">
        <v>123</v>
      </c>
      <c r="AT191" s="200" t="s">
        <v>118</v>
      </c>
      <c r="AU191" s="200" t="s">
        <v>83</v>
      </c>
      <c r="AY191" s="19" t="s">
        <v>115</v>
      </c>
      <c r="BE191" s="201">
        <f>IF(N191="základní",J191,0)</f>
        <v>0</v>
      </c>
      <c r="BF191" s="201">
        <f>IF(N191="snížená",J191,0)</f>
        <v>0</v>
      </c>
      <c r="BG191" s="201">
        <f>IF(N191="zákl. přenesená",J191,0)</f>
        <v>0</v>
      </c>
      <c r="BH191" s="201">
        <f>IF(N191="sníž. přenesená",J191,0)</f>
        <v>0</v>
      </c>
      <c r="BI191" s="201">
        <f>IF(N191="nulová",J191,0)</f>
        <v>0</v>
      </c>
      <c r="BJ191" s="19" t="s">
        <v>81</v>
      </c>
      <c r="BK191" s="201">
        <f>ROUND(I191*H191,2)</f>
        <v>0</v>
      </c>
      <c r="BL191" s="19" t="s">
        <v>123</v>
      </c>
      <c r="BM191" s="200" t="s">
        <v>314</v>
      </c>
    </row>
    <row r="192" s="2" customFormat="1">
      <c r="A192" s="38"/>
      <c r="B192" s="39"/>
      <c r="C192" s="38"/>
      <c r="D192" s="202" t="s">
        <v>125</v>
      </c>
      <c r="E192" s="38"/>
      <c r="F192" s="203" t="s">
        <v>315</v>
      </c>
      <c r="G192" s="38"/>
      <c r="H192" s="38"/>
      <c r="I192" s="124"/>
      <c r="J192" s="38"/>
      <c r="K192" s="38"/>
      <c r="L192" s="39"/>
      <c r="M192" s="204"/>
      <c r="N192" s="205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125</v>
      </c>
      <c r="AU192" s="19" t="s">
        <v>83</v>
      </c>
    </row>
    <row r="193" s="14" customFormat="1">
      <c r="A193" s="14"/>
      <c r="B193" s="213"/>
      <c r="C193" s="14"/>
      <c r="D193" s="202" t="s">
        <v>127</v>
      </c>
      <c r="E193" s="214" t="s">
        <v>1</v>
      </c>
      <c r="F193" s="215" t="s">
        <v>316</v>
      </c>
      <c r="G193" s="14"/>
      <c r="H193" s="216">
        <v>44.32</v>
      </c>
      <c r="I193" s="217"/>
      <c r="J193" s="14"/>
      <c r="K193" s="14"/>
      <c r="L193" s="213"/>
      <c r="M193" s="218"/>
      <c r="N193" s="219"/>
      <c r="O193" s="219"/>
      <c r="P193" s="219"/>
      <c r="Q193" s="219"/>
      <c r="R193" s="219"/>
      <c r="S193" s="219"/>
      <c r="T193" s="22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14" t="s">
        <v>127</v>
      </c>
      <c r="AU193" s="214" t="s">
        <v>83</v>
      </c>
      <c r="AV193" s="14" t="s">
        <v>83</v>
      </c>
      <c r="AW193" s="14" t="s">
        <v>30</v>
      </c>
      <c r="AX193" s="14" t="s">
        <v>73</v>
      </c>
      <c r="AY193" s="214" t="s">
        <v>115</v>
      </c>
    </row>
    <row r="194" s="15" customFormat="1">
      <c r="A194" s="15"/>
      <c r="B194" s="221"/>
      <c r="C194" s="15"/>
      <c r="D194" s="202" t="s">
        <v>127</v>
      </c>
      <c r="E194" s="222" t="s">
        <v>1</v>
      </c>
      <c r="F194" s="223" t="s">
        <v>139</v>
      </c>
      <c r="G194" s="15"/>
      <c r="H194" s="224">
        <v>44.32</v>
      </c>
      <c r="I194" s="225"/>
      <c r="J194" s="15"/>
      <c r="K194" s="15"/>
      <c r="L194" s="221"/>
      <c r="M194" s="226"/>
      <c r="N194" s="227"/>
      <c r="O194" s="227"/>
      <c r="P194" s="227"/>
      <c r="Q194" s="227"/>
      <c r="R194" s="227"/>
      <c r="S194" s="227"/>
      <c r="T194" s="228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22" t="s">
        <v>127</v>
      </c>
      <c r="AU194" s="222" t="s">
        <v>83</v>
      </c>
      <c r="AV194" s="15" t="s">
        <v>123</v>
      </c>
      <c r="AW194" s="15" t="s">
        <v>30</v>
      </c>
      <c r="AX194" s="15" t="s">
        <v>81</v>
      </c>
      <c r="AY194" s="222" t="s">
        <v>115</v>
      </c>
    </row>
    <row r="195" s="2" customFormat="1" ht="24" customHeight="1">
      <c r="A195" s="38"/>
      <c r="B195" s="188"/>
      <c r="C195" s="189" t="s">
        <v>194</v>
      </c>
      <c r="D195" s="189" t="s">
        <v>118</v>
      </c>
      <c r="E195" s="190" t="s">
        <v>317</v>
      </c>
      <c r="F195" s="191" t="s">
        <v>318</v>
      </c>
      <c r="G195" s="192" t="s">
        <v>283</v>
      </c>
      <c r="H195" s="193">
        <v>9.2880000000000003</v>
      </c>
      <c r="I195" s="194"/>
      <c r="J195" s="195">
        <f>ROUND(I195*H195,2)</f>
        <v>0</v>
      </c>
      <c r="K195" s="191" t="s">
        <v>122</v>
      </c>
      <c r="L195" s="39"/>
      <c r="M195" s="196" t="s">
        <v>1</v>
      </c>
      <c r="N195" s="197" t="s">
        <v>38</v>
      </c>
      <c r="O195" s="77"/>
      <c r="P195" s="198">
        <f>O195*H195</f>
        <v>0</v>
      </c>
      <c r="Q195" s="198">
        <v>0</v>
      </c>
      <c r="R195" s="198">
        <f>Q195*H195</f>
        <v>0</v>
      </c>
      <c r="S195" s="198">
        <v>0</v>
      </c>
      <c r="T195" s="199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00" t="s">
        <v>123</v>
      </c>
      <c r="AT195" s="200" t="s">
        <v>118</v>
      </c>
      <c r="AU195" s="200" t="s">
        <v>83</v>
      </c>
      <c r="AY195" s="19" t="s">
        <v>115</v>
      </c>
      <c r="BE195" s="201">
        <f>IF(N195="základní",J195,0)</f>
        <v>0</v>
      </c>
      <c r="BF195" s="201">
        <f>IF(N195="snížená",J195,0)</f>
        <v>0</v>
      </c>
      <c r="BG195" s="201">
        <f>IF(N195="zákl. přenesená",J195,0)</f>
        <v>0</v>
      </c>
      <c r="BH195" s="201">
        <f>IF(N195="sníž. přenesená",J195,0)</f>
        <v>0</v>
      </c>
      <c r="BI195" s="201">
        <f>IF(N195="nulová",J195,0)</f>
        <v>0</v>
      </c>
      <c r="BJ195" s="19" t="s">
        <v>81</v>
      </c>
      <c r="BK195" s="201">
        <f>ROUND(I195*H195,2)</f>
        <v>0</v>
      </c>
      <c r="BL195" s="19" t="s">
        <v>123</v>
      </c>
      <c r="BM195" s="200" t="s">
        <v>319</v>
      </c>
    </row>
    <row r="196" s="2" customFormat="1">
      <c r="A196" s="38"/>
      <c r="B196" s="39"/>
      <c r="C196" s="38"/>
      <c r="D196" s="202" t="s">
        <v>125</v>
      </c>
      <c r="E196" s="38"/>
      <c r="F196" s="203" t="s">
        <v>320</v>
      </c>
      <c r="G196" s="38"/>
      <c r="H196" s="38"/>
      <c r="I196" s="124"/>
      <c r="J196" s="38"/>
      <c r="K196" s="38"/>
      <c r="L196" s="39"/>
      <c r="M196" s="204"/>
      <c r="N196" s="205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125</v>
      </c>
      <c r="AU196" s="19" t="s">
        <v>83</v>
      </c>
    </row>
    <row r="197" s="14" customFormat="1">
      <c r="A197" s="14"/>
      <c r="B197" s="213"/>
      <c r="C197" s="14"/>
      <c r="D197" s="202" t="s">
        <v>127</v>
      </c>
      <c r="E197" s="214" t="s">
        <v>1</v>
      </c>
      <c r="F197" s="215" t="s">
        <v>321</v>
      </c>
      <c r="G197" s="14"/>
      <c r="H197" s="216">
        <v>9.2880000000000003</v>
      </c>
      <c r="I197" s="217"/>
      <c r="J197" s="14"/>
      <c r="K197" s="14"/>
      <c r="L197" s="213"/>
      <c r="M197" s="218"/>
      <c r="N197" s="219"/>
      <c r="O197" s="219"/>
      <c r="P197" s="219"/>
      <c r="Q197" s="219"/>
      <c r="R197" s="219"/>
      <c r="S197" s="219"/>
      <c r="T197" s="220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14" t="s">
        <v>127</v>
      </c>
      <c r="AU197" s="214" t="s">
        <v>83</v>
      </c>
      <c r="AV197" s="14" t="s">
        <v>83</v>
      </c>
      <c r="AW197" s="14" t="s">
        <v>30</v>
      </c>
      <c r="AX197" s="14" t="s">
        <v>73</v>
      </c>
      <c r="AY197" s="214" t="s">
        <v>115</v>
      </c>
    </row>
    <row r="198" s="13" customFormat="1">
      <c r="A198" s="13"/>
      <c r="B198" s="206"/>
      <c r="C198" s="13"/>
      <c r="D198" s="202" t="s">
        <v>127</v>
      </c>
      <c r="E198" s="207" t="s">
        <v>1</v>
      </c>
      <c r="F198" s="208" t="s">
        <v>322</v>
      </c>
      <c r="G198" s="13"/>
      <c r="H198" s="207" t="s">
        <v>1</v>
      </c>
      <c r="I198" s="209"/>
      <c r="J198" s="13"/>
      <c r="K198" s="13"/>
      <c r="L198" s="206"/>
      <c r="M198" s="210"/>
      <c r="N198" s="211"/>
      <c r="O198" s="211"/>
      <c r="P198" s="211"/>
      <c r="Q198" s="211"/>
      <c r="R198" s="211"/>
      <c r="S198" s="211"/>
      <c r="T198" s="212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07" t="s">
        <v>127</v>
      </c>
      <c r="AU198" s="207" t="s">
        <v>83</v>
      </c>
      <c r="AV198" s="13" t="s">
        <v>81</v>
      </c>
      <c r="AW198" s="13" t="s">
        <v>30</v>
      </c>
      <c r="AX198" s="13" t="s">
        <v>73</v>
      </c>
      <c r="AY198" s="207" t="s">
        <v>115</v>
      </c>
    </row>
    <row r="199" s="15" customFormat="1">
      <c r="A199" s="15"/>
      <c r="B199" s="221"/>
      <c r="C199" s="15"/>
      <c r="D199" s="202" t="s">
        <v>127</v>
      </c>
      <c r="E199" s="222" t="s">
        <v>1</v>
      </c>
      <c r="F199" s="223" t="s">
        <v>139</v>
      </c>
      <c r="G199" s="15"/>
      <c r="H199" s="224">
        <v>9.2880000000000003</v>
      </c>
      <c r="I199" s="225"/>
      <c r="J199" s="15"/>
      <c r="K199" s="15"/>
      <c r="L199" s="221"/>
      <c r="M199" s="226"/>
      <c r="N199" s="227"/>
      <c r="O199" s="227"/>
      <c r="P199" s="227"/>
      <c r="Q199" s="227"/>
      <c r="R199" s="227"/>
      <c r="S199" s="227"/>
      <c r="T199" s="228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22" t="s">
        <v>127</v>
      </c>
      <c r="AU199" s="222" t="s">
        <v>83</v>
      </c>
      <c r="AV199" s="15" t="s">
        <v>123</v>
      </c>
      <c r="AW199" s="15" t="s">
        <v>30</v>
      </c>
      <c r="AX199" s="15" t="s">
        <v>81</v>
      </c>
      <c r="AY199" s="222" t="s">
        <v>115</v>
      </c>
    </row>
    <row r="200" s="2" customFormat="1" ht="16.5" customHeight="1">
      <c r="A200" s="38"/>
      <c r="B200" s="188"/>
      <c r="C200" s="229" t="s">
        <v>200</v>
      </c>
      <c r="D200" s="229" t="s">
        <v>146</v>
      </c>
      <c r="E200" s="230" t="s">
        <v>323</v>
      </c>
      <c r="F200" s="231" t="s">
        <v>324</v>
      </c>
      <c r="G200" s="232" t="s">
        <v>313</v>
      </c>
      <c r="H200" s="233">
        <v>18.576000000000001</v>
      </c>
      <c r="I200" s="234"/>
      <c r="J200" s="235">
        <f>ROUND(I200*H200,2)</f>
        <v>0</v>
      </c>
      <c r="K200" s="231" t="s">
        <v>122</v>
      </c>
      <c r="L200" s="236"/>
      <c r="M200" s="237" t="s">
        <v>1</v>
      </c>
      <c r="N200" s="238" t="s">
        <v>38</v>
      </c>
      <c r="O200" s="77"/>
      <c r="P200" s="198">
        <f>O200*H200</f>
        <v>0</v>
      </c>
      <c r="Q200" s="198">
        <v>1</v>
      </c>
      <c r="R200" s="198">
        <f>Q200*H200</f>
        <v>18.576000000000001</v>
      </c>
      <c r="S200" s="198">
        <v>0</v>
      </c>
      <c r="T200" s="199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00" t="s">
        <v>149</v>
      </c>
      <c r="AT200" s="200" t="s">
        <v>146</v>
      </c>
      <c r="AU200" s="200" t="s">
        <v>83</v>
      </c>
      <c r="AY200" s="19" t="s">
        <v>115</v>
      </c>
      <c r="BE200" s="201">
        <f>IF(N200="základní",J200,0)</f>
        <v>0</v>
      </c>
      <c r="BF200" s="201">
        <f>IF(N200="snížená",J200,0)</f>
        <v>0</v>
      </c>
      <c r="BG200" s="201">
        <f>IF(N200="zákl. přenesená",J200,0)</f>
        <v>0</v>
      </c>
      <c r="BH200" s="201">
        <f>IF(N200="sníž. přenesená",J200,0)</f>
        <v>0</v>
      </c>
      <c r="BI200" s="201">
        <f>IF(N200="nulová",J200,0)</f>
        <v>0</v>
      </c>
      <c r="BJ200" s="19" t="s">
        <v>81</v>
      </c>
      <c r="BK200" s="201">
        <f>ROUND(I200*H200,2)</f>
        <v>0</v>
      </c>
      <c r="BL200" s="19" t="s">
        <v>123</v>
      </c>
      <c r="BM200" s="200" t="s">
        <v>325</v>
      </c>
    </row>
    <row r="201" s="2" customFormat="1">
      <c r="A201" s="38"/>
      <c r="B201" s="39"/>
      <c r="C201" s="38"/>
      <c r="D201" s="202" t="s">
        <v>125</v>
      </c>
      <c r="E201" s="38"/>
      <c r="F201" s="203" t="s">
        <v>324</v>
      </c>
      <c r="G201" s="38"/>
      <c r="H201" s="38"/>
      <c r="I201" s="124"/>
      <c r="J201" s="38"/>
      <c r="K201" s="38"/>
      <c r="L201" s="39"/>
      <c r="M201" s="204"/>
      <c r="N201" s="205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125</v>
      </c>
      <c r="AU201" s="19" t="s">
        <v>83</v>
      </c>
    </row>
    <row r="202" s="14" customFormat="1">
      <c r="A202" s="14"/>
      <c r="B202" s="213"/>
      <c r="C202" s="14"/>
      <c r="D202" s="202" t="s">
        <v>127</v>
      </c>
      <c r="E202" s="14"/>
      <c r="F202" s="215" t="s">
        <v>326</v>
      </c>
      <c r="G202" s="14"/>
      <c r="H202" s="216">
        <v>18.576000000000001</v>
      </c>
      <c r="I202" s="217"/>
      <c r="J202" s="14"/>
      <c r="K202" s="14"/>
      <c r="L202" s="213"/>
      <c r="M202" s="218"/>
      <c r="N202" s="219"/>
      <c r="O202" s="219"/>
      <c r="P202" s="219"/>
      <c r="Q202" s="219"/>
      <c r="R202" s="219"/>
      <c r="S202" s="219"/>
      <c r="T202" s="220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14" t="s">
        <v>127</v>
      </c>
      <c r="AU202" s="214" t="s">
        <v>83</v>
      </c>
      <c r="AV202" s="14" t="s">
        <v>83</v>
      </c>
      <c r="AW202" s="14" t="s">
        <v>3</v>
      </c>
      <c r="AX202" s="14" t="s">
        <v>81</v>
      </c>
      <c r="AY202" s="214" t="s">
        <v>115</v>
      </c>
    </row>
    <row r="203" s="2" customFormat="1" ht="24" customHeight="1">
      <c r="A203" s="38"/>
      <c r="B203" s="188"/>
      <c r="C203" s="189" t="s">
        <v>205</v>
      </c>
      <c r="D203" s="189" t="s">
        <v>118</v>
      </c>
      <c r="E203" s="190" t="s">
        <v>327</v>
      </c>
      <c r="F203" s="191" t="s">
        <v>328</v>
      </c>
      <c r="G203" s="192" t="s">
        <v>283</v>
      </c>
      <c r="H203" s="193">
        <v>11.797000000000001</v>
      </c>
      <c r="I203" s="194"/>
      <c r="J203" s="195">
        <f>ROUND(I203*H203,2)</f>
        <v>0</v>
      </c>
      <c r="K203" s="191" t="s">
        <v>122</v>
      </c>
      <c r="L203" s="39"/>
      <c r="M203" s="196" t="s">
        <v>1</v>
      </c>
      <c r="N203" s="197" t="s">
        <v>38</v>
      </c>
      <c r="O203" s="77"/>
      <c r="P203" s="198">
        <f>O203*H203</f>
        <v>0</v>
      </c>
      <c r="Q203" s="198">
        <v>0</v>
      </c>
      <c r="R203" s="198">
        <f>Q203*H203</f>
        <v>0</v>
      </c>
      <c r="S203" s="198">
        <v>0</v>
      </c>
      <c r="T203" s="199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00" t="s">
        <v>212</v>
      </c>
      <c r="AT203" s="200" t="s">
        <v>118</v>
      </c>
      <c r="AU203" s="200" t="s">
        <v>83</v>
      </c>
      <c r="AY203" s="19" t="s">
        <v>115</v>
      </c>
      <c r="BE203" s="201">
        <f>IF(N203="základní",J203,0)</f>
        <v>0</v>
      </c>
      <c r="BF203" s="201">
        <f>IF(N203="snížená",J203,0)</f>
        <v>0</v>
      </c>
      <c r="BG203" s="201">
        <f>IF(N203="zákl. přenesená",J203,0)</f>
        <v>0</v>
      </c>
      <c r="BH203" s="201">
        <f>IF(N203="sníž. přenesená",J203,0)</f>
        <v>0</v>
      </c>
      <c r="BI203" s="201">
        <f>IF(N203="nulová",J203,0)</f>
        <v>0</v>
      </c>
      <c r="BJ203" s="19" t="s">
        <v>81</v>
      </c>
      <c r="BK203" s="201">
        <f>ROUND(I203*H203,2)</f>
        <v>0</v>
      </c>
      <c r="BL203" s="19" t="s">
        <v>212</v>
      </c>
      <c r="BM203" s="200" t="s">
        <v>329</v>
      </c>
    </row>
    <row r="204" s="2" customFormat="1">
      <c r="A204" s="38"/>
      <c r="B204" s="39"/>
      <c r="C204" s="38"/>
      <c r="D204" s="202" t="s">
        <v>125</v>
      </c>
      <c r="E204" s="38"/>
      <c r="F204" s="203" t="s">
        <v>330</v>
      </c>
      <c r="G204" s="38"/>
      <c r="H204" s="38"/>
      <c r="I204" s="124"/>
      <c r="J204" s="38"/>
      <c r="K204" s="38"/>
      <c r="L204" s="39"/>
      <c r="M204" s="204"/>
      <c r="N204" s="205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125</v>
      </c>
      <c r="AU204" s="19" t="s">
        <v>83</v>
      </c>
    </row>
    <row r="205" s="13" customFormat="1">
      <c r="A205" s="13"/>
      <c r="B205" s="206"/>
      <c r="C205" s="13"/>
      <c r="D205" s="202" t="s">
        <v>127</v>
      </c>
      <c r="E205" s="207" t="s">
        <v>1</v>
      </c>
      <c r="F205" s="208" t="s">
        <v>331</v>
      </c>
      <c r="G205" s="13"/>
      <c r="H205" s="207" t="s">
        <v>1</v>
      </c>
      <c r="I205" s="209"/>
      <c r="J205" s="13"/>
      <c r="K205" s="13"/>
      <c r="L205" s="206"/>
      <c r="M205" s="210"/>
      <c r="N205" s="211"/>
      <c r="O205" s="211"/>
      <c r="P205" s="211"/>
      <c r="Q205" s="211"/>
      <c r="R205" s="211"/>
      <c r="S205" s="211"/>
      <c r="T205" s="212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7" t="s">
        <v>127</v>
      </c>
      <c r="AU205" s="207" t="s">
        <v>83</v>
      </c>
      <c r="AV205" s="13" t="s">
        <v>81</v>
      </c>
      <c r="AW205" s="13" t="s">
        <v>30</v>
      </c>
      <c r="AX205" s="13" t="s">
        <v>73</v>
      </c>
      <c r="AY205" s="207" t="s">
        <v>115</v>
      </c>
    </row>
    <row r="206" s="14" customFormat="1">
      <c r="A206" s="14"/>
      <c r="B206" s="213"/>
      <c r="C206" s="14"/>
      <c r="D206" s="202" t="s">
        <v>127</v>
      </c>
      <c r="E206" s="214" t="s">
        <v>1</v>
      </c>
      <c r="F206" s="215" t="s">
        <v>332</v>
      </c>
      <c r="G206" s="14"/>
      <c r="H206" s="216">
        <v>18.600000000000001</v>
      </c>
      <c r="I206" s="217"/>
      <c r="J206" s="14"/>
      <c r="K206" s="14"/>
      <c r="L206" s="213"/>
      <c r="M206" s="218"/>
      <c r="N206" s="219"/>
      <c r="O206" s="219"/>
      <c r="P206" s="219"/>
      <c r="Q206" s="219"/>
      <c r="R206" s="219"/>
      <c r="S206" s="219"/>
      <c r="T206" s="220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14" t="s">
        <v>127</v>
      </c>
      <c r="AU206" s="214" t="s">
        <v>83</v>
      </c>
      <c r="AV206" s="14" t="s">
        <v>83</v>
      </c>
      <c r="AW206" s="14" t="s">
        <v>30</v>
      </c>
      <c r="AX206" s="14" t="s">
        <v>73</v>
      </c>
      <c r="AY206" s="214" t="s">
        <v>115</v>
      </c>
    </row>
    <row r="207" s="14" customFormat="1">
      <c r="A207" s="14"/>
      <c r="B207" s="213"/>
      <c r="C207" s="14"/>
      <c r="D207" s="202" t="s">
        <v>127</v>
      </c>
      <c r="E207" s="214" t="s">
        <v>1</v>
      </c>
      <c r="F207" s="215" t="s">
        <v>333</v>
      </c>
      <c r="G207" s="14"/>
      <c r="H207" s="216">
        <v>18.600000000000001</v>
      </c>
      <c r="I207" s="217"/>
      <c r="J207" s="14"/>
      <c r="K207" s="14"/>
      <c r="L207" s="213"/>
      <c r="M207" s="218"/>
      <c r="N207" s="219"/>
      <c r="O207" s="219"/>
      <c r="P207" s="219"/>
      <c r="Q207" s="219"/>
      <c r="R207" s="219"/>
      <c r="S207" s="219"/>
      <c r="T207" s="220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14" t="s">
        <v>127</v>
      </c>
      <c r="AU207" s="214" t="s">
        <v>83</v>
      </c>
      <c r="AV207" s="14" t="s">
        <v>83</v>
      </c>
      <c r="AW207" s="14" t="s">
        <v>30</v>
      </c>
      <c r="AX207" s="14" t="s">
        <v>73</v>
      </c>
      <c r="AY207" s="214" t="s">
        <v>115</v>
      </c>
    </row>
    <row r="208" s="14" customFormat="1">
      <c r="A208" s="14"/>
      <c r="B208" s="213"/>
      <c r="C208" s="14"/>
      <c r="D208" s="202" t="s">
        <v>127</v>
      </c>
      <c r="E208" s="214" t="s">
        <v>1</v>
      </c>
      <c r="F208" s="215" t="s">
        <v>334</v>
      </c>
      <c r="G208" s="14"/>
      <c r="H208" s="216">
        <v>-16.103000000000002</v>
      </c>
      <c r="I208" s="217"/>
      <c r="J208" s="14"/>
      <c r="K208" s="14"/>
      <c r="L208" s="213"/>
      <c r="M208" s="218"/>
      <c r="N208" s="219"/>
      <c r="O208" s="219"/>
      <c r="P208" s="219"/>
      <c r="Q208" s="219"/>
      <c r="R208" s="219"/>
      <c r="S208" s="219"/>
      <c r="T208" s="220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14" t="s">
        <v>127</v>
      </c>
      <c r="AU208" s="214" t="s">
        <v>83</v>
      </c>
      <c r="AV208" s="14" t="s">
        <v>83</v>
      </c>
      <c r="AW208" s="14" t="s">
        <v>30</v>
      </c>
      <c r="AX208" s="14" t="s">
        <v>73</v>
      </c>
      <c r="AY208" s="214" t="s">
        <v>115</v>
      </c>
    </row>
    <row r="209" s="14" customFormat="1">
      <c r="A209" s="14"/>
      <c r="B209" s="213"/>
      <c r="C209" s="14"/>
      <c r="D209" s="202" t="s">
        <v>127</v>
      </c>
      <c r="E209" s="214" t="s">
        <v>1</v>
      </c>
      <c r="F209" s="215" t="s">
        <v>335</v>
      </c>
      <c r="G209" s="14"/>
      <c r="H209" s="216">
        <v>-9.3000000000000007</v>
      </c>
      <c r="I209" s="217"/>
      <c r="J209" s="14"/>
      <c r="K209" s="14"/>
      <c r="L209" s="213"/>
      <c r="M209" s="218"/>
      <c r="N209" s="219"/>
      <c r="O209" s="219"/>
      <c r="P209" s="219"/>
      <c r="Q209" s="219"/>
      <c r="R209" s="219"/>
      <c r="S209" s="219"/>
      <c r="T209" s="22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14" t="s">
        <v>127</v>
      </c>
      <c r="AU209" s="214" t="s">
        <v>83</v>
      </c>
      <c r="AV209" s="14" t="s">
        <v>83</v>
      </c>
      <c r="AW209" s="14" t="s">
        <v>30</v>
      </c>
      <c r="AX209" s="14" t="s">
        <v>73</v>
      </c>
      <c r="AY209" s="214" t="s">
        <v>115</v>
      </c>
    </row>
    <row r="210" s="15" customFormat="1">
      <c r="A210" s="15"/>
      <c r="B210" s="221"/>
      <c r="C210" s="15"/>
      <c r="D210" s="202" t="s">
        <v>127</v>
      </c>
      <c r="E210" s="222" t="s">
        <v>1</v>
      </c>
      <c r="F210" s="223" t="s">
        <v>139</v>
      </c>
      <c r="G210" s="15"/>
      <c r="H210" s="224">
        <v>11.797000000000001</v>
      </c>
      <c r="I210" s="225"/>
      <c r="J210" s="15"/>
      <c r="K210" s="15"/>
      <c r="L210" s="221"/>
      <c r="M210" s="226"/>
      <c r="N210" s="227"/>
      <c r="O210" s="227"/>
      <c r="P210" s="227"/>
      <c r="Q210" s="227"/>
      <c r="R210" s="227"/>
      <c r="S210" s="227"/>
      <c r="T210" s="228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22" t="s">
        <v>127</v>
      </c>
      <c r="AU210" s="222" t="s">
        <v>83</v>
      </c>
      <c r="AV210" s="15" t="s">
        <v>123</v>
      </c>
      <c r="AW210" s="15" t="s">
        <v>30</v>
      </c>
      <c r="AX210" s="15" t="s">
        <v>81</v>
      </c>
      <c r="AY210" s="222" t="s">
        <v>115</v>
      </c>
    </row>
    <row r="211" s="2" customFormat="1" ht="16.5" customHeight="1">
      <c r="A211" s="38"/>
      <c r="B211" s="188"/>
      <c r="C211" s="229" t="s">
        <v>8</v>
      </c>
      <c r="D211" s="229" t="s">
        <v>146</v>
      </c>
      <c r="E211" s="230" t="s">
        <v>336</v>
      </c>
      <c r="F211" s="231" t="s">
        <v>337</v>
      </c>
      <c r="G211" s="232" t="s">
        <v>313</v>
      </c>
      <c r="H211" s="233">
        <v>23.594000000000001</v>
      </c>
      <c r="I211" s="234"/>
      <c r="J211" s="235">
        <f>ROUND(I211*H211,2)</f>
        <v>0</v>
      </c>
      <c r="K211" s="231" t="s">
        <v>122</v>
      </c>
      <c r="L211" s="236"/>
      <c r="M211" s="237" t="s">
        <v>1</v>
      </c>
      <c r="N211" s="238" t="s">
        <v>38</v>
      </c>
      <c r="O211" s="77"/>
      <c r="P211" s="198">
        <f>O211*H211</f>
        <v>0</v>
      </c>
      <c r="Q211" s="198">
        <v>1</v>
      </c>
      <c r="R211" s="198">
        <f>Q211*H211</f>
        <v>23.594000000000001</v>
      </c>
      <c r="S211" s="198">
        <v>0</v>
      </c>
      <c r="T211" s="199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00" t="s">
        <v>338</v>
      </c>
      <c r="AT211" s="200" t="s">
        <v>146</v>
      </c>
      <c r="AU211" s="200" t="s">
        <v>83</v>
      </c>
      <c r="AY211" s="19" t="s">
        <v>115</v>
      </c>
      <c r="BE211" s="201">
        <f>IF(N211="základní",J211,0)</f>
        <v>0</v>
      </c>
      <c r="BF211" s="201">
        <f>IF(N211="snížená",J211,0)</f>
        <v>0</v>
      </c>
      <c r="BG211" s="201">
        <f>IF(N211="zákl. přenesená",J211,0)</f>
        <v>0</v>
      </c>
      <c r="BH211" s="201">
        <f>IF(N211="sníž. přenesená",J211,0)</f>
        <v>0</v>
      </c>
      <c r="BI211" s="201">
        <f>IF(N211="nulová",J211,0)</f>
        <v>0</v>
      </c>
      <c r="BJ211" s="19" t="s">
        <v>81</v>
      </c>
      <c r="BK211" s="201">
        <f>ROUND(I211*H211,2)</f>
        <v>0</v>
      </c>
      <c r="BL211" s="19" t="s">
        <v>212</v>
      </c>
      <c r="BM211" s="200" t="s">
        <v>339</v>
      </c>
    </row>
    <row r="212" s="2" customFormat="1">
      <c r="A212" s="38"/>
      <c r="B212" s="39"/>
      <c r="C212" s="38"/>
      <c r="D212" s="202" t="s">
        <v>125</v>
      </c>
      <c r="E212" s="38"/>
      <c r="F212" s="203" t="s">
        <v>337</v>
      </c>
      <c r="G212" s="38"/>
      <c r="H212" s="38"/>
      <c r="I212" s="124"/>
      <c r="J212" s="38"/>
      <c r="K212" s="38"/>
      <c r="L212" s="39"/>
      <c r="M212" s="204"/>
      <c r="N212" s="205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125</v>
      </c>
      <c r="AU212" s="19" t="s">
        <v>83</v>
      </c>
    </row>
    <row r="213" s="14" customFormat="1">
      <c r="A213" s="14"/>
      <c r="B213" s="213"/>
      <c r="C213" s="14"/>
      <c r="D213" s="202" t="s">
        <v>127</v>
      </c>
      <c r="E213" s="14"/>
      <c r="F213" s="215" t="s">
        <v>340</v>
      </c>
      <c r="G213" s="14"/>
      <c r="H213" s="216">
        <v>23.594000000000001</v>
      </c>
      <c r="I213" s="217"/>
      <c r="J213" s="14"/>
      <c r="K213" s="14"/>
      <c r="L213" s="213"/>
      <c r="M213" s="218"/>
      <c r="N213" s="219"/>
      <c r="O213" s="219"/>
      <c r="P213" s="219"/>
      <c r="Q213" s="219"/>
      <c r="R213" s="219"/>
      <c r="S213" s="219"/>
      <c r="T213" s="220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14" t="s">
        <v>127</v>
      </c>
      <c r="AU213" s="214" t="s">
        <v>83</v>
      </c>
      <c r="AV213" s="14" t="s">
        <v>83</v>
      </c>
      <c r="AW213" s="14" t="s">
        <v>3</v>
      </c>
      <c r="AX213" s="14" t="s">
        <v>81</v>
      </c>
      <c r="AY213" s="214" t="s">
        <v>115</v>
      </c>
    </row>
    <row r="214" s="12" customFormat="1" ht="22.8" customHeight="1">
      <c r="A214" s="12"/>
      <c r="B214" s="175"/>
      <c r="C214" s="12"/>
      <c r="D214" s="176" t="s">
        <v>72</v>
      </c>
      <c r="E214" s="186" t="s">
        <v>83</v>
      </c>
      <c r="F214" s="186" t="s">
        <v>341</v>
      </c>
      <c r="G214" s="12"/>
      <c r="H214" s="12"/>
      <c r="I214" s="178"/>
      <c r="J214" s="187">
        <f>BK214</f>
        <v>0</v>
      </c>
      <c r="K214" s="12"/>
      <c r="L214" s="175"/>
      <c r="M214" s="180"/>
      <c r="N214" s="181"/>
      <c r="O214" s="181"/>
      <c r="P214" s="182">
        <f>SUM(P215:P219)</f>
        <v>0</v>
      </c>
      <c r="Q214" s="181"/>
      <c r="R214" s="182">
        <f>SUM(R215:R219)</f>
        <v>0.62500843999999989</v>
      </c>
      <c r="S214" s="181"/>
      <c r="T214" s="183">
        <f>SUM(T215:T219)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76" t="s">
        <v>81</v>
      </c>
      <c r="AT214" s="184" t="s">
        <v>72</v>
      </c>
      <c r="AU214" s="184" t="s">
        <v>81</v>
      </c>
      <c r="AY214" s="176" t="s">
        <v>115</v>
      </c>
      <c r="BK214" s="185">
        <f>SUM(BK215:BK219)</f>
        <v>0</v>
      </c>
    </row>
    <row r="215" s="2" customFormat="1" ht="24" customHeight="1">
      <c r="A215" s="38"/>
      <c r="B215" s="188"/>
      <c r="C215" s="189" t="s">
        <v>212</v>
      </c>
      <c r="D215" s="189" t="s">
        <v>118</v>
      </c>
      <c r="E215" s="190" t="s">
        <v>342</v>
      </c>
      <c r="F215" s="191" t="s">
        <v>343</v>
      </c>
      <c r="G215" s="192" t="s">
        <v>313</v>
      </c>
      <c r="H215" s="193">
        <v>0.60199999999999998</v>
      </c>
      <c r="I215" s="194"/>
      <c r="J215" s="195">
        <f>ROUND(I215*H215,2)</f>
        <v>0</v>
      </c>
      <c r="K215" s="191" t="s">
        <v>122</v>
      </c>
      <c r="L215" s="39"/>
      <c r="M215" s="196" t="s">
        <v>1</v>
      </c>
      <c r="N215" s="197" t="s">
        <v>38</v>
      </c>
      <c r="O215" s="77"/>
      <c r="P215" s="198">
        <f>O215*H215</f>
        <v>0</v>
      </c>
      <c r="Q215" s="198">
        <v>1.0382199999999999</v>
      </c>
      <c r="R215" s="198">
        <f>Q215*H215</f>
        <v>0.62500843999999989</v>
      </c>
      <c r="S215" s="198">
        <v>0</v>
      </c>
      <c r="T215" s="199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00" t="s">
        <v>123</v>
      </c>
      <c r="AT215" s="200" t="s">
        <v>118</v>
      </c>
      <c r="AU215" s="200" t="s">
        <v>83</v>
      </c>
      <c r="AY215" s="19" t="s">
        <v>115</v>
      </c>
      <c r="BE215" s="201">
        <f>IF(N215="základní",J215,0)</f>
        <v>0</v>
      </c>
      <c r="BF215" s="201">
        <f>IF(N215="snížená",J215,0)</f>
        <v>0</v>
      </c>
      <c r="BG215" s="201">
        <f>IF(N215="zákl. přenesená",J215,0)</f>
        <v>0</v>
      </c>
      <c r="BH215" s="201">
        <f>IF(N215="sníž. přenesená",J215,0)</f>
        <v>0</v>
      </c>
      <c r="BI215" s="201">
        <f>IF(N215="nulová",J215,0)</f>
        <v>0</v>
      </c>
      <c r="BJ215" s="19" t="s">
        <v>81</v>
      </c>
      <c r="BK215" s="201">
        <f>ROUND(I215*H215,2)</f>
        <v>0</v>
      </c>
      <c r="BL215" s="19" t="s">
        <v>123</v>
      </c>
      <c r="BM215" s="200" t="s">
        <v>344</v>
      </c>
    </row>
    <row r="216" s="2" customFormat="1">
      <c r="A216" s="38"/>
      <c r="B216" s="39"/>
      <c r="C216" s="38"/>
      <c r="D216" s="202" t="s">
        <v>125</v>
      </c>
      <c r="E216" s="38"/>
      <c r="F216" s="203" t="s">
        <v>345</v>
      </c>
      <c r="G216" s="38"/>
      <c r="H216" s="38"/>
      <c r="I216" s="124"/>
      <c r="J216" s="38"/>
      <c r="K216" s="38"/>
      <c r="L216" s="39"/>
      <c r="M216" s="204"/>
      <c r="N216" s="205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125</v>
      </c>
      <c r="AU216" s="19" t="s">
        <v>83</v>
      </c>
    </row>
    <row r="217" s="14" customFormat="1">
      <c r="A217" s="14"/>
      <c r="B217" s="213"/>
      <c r="C217" s="14"/>
      <c r="D217" s="202" t="s">
        <v>127</v>
      </c>
      <c r="E217" s="214" t="s">
        <v>1</v>
      </c>
      <c r="F217" s="215" t="s">
        <v>346</v>
      </c>
      <c r="G217" s="14"/>
      <c r="H217" s="216">
        <v>0.20000000000000001</v>
      </c>
      <c r="I217" s="217"/>
      <c r="J217" s="14"/>
      <c r="K217" s="14"/>
      <c r="L217" s="213"/>
      <c r="M217" s="218"/>
      <c r="N217" s="219"/>
      <c r="O217" s="219"/>
      <c r="P217" s="219"/>
      <c r="Q217" s="219"/>
      <c r="R217" s="219"/>
      <c r="S217" s="219"/>
      <c r="T217" s="22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14" t="s">
        <v>127</v>
      </c>
      <c r="AU217" s="214" t="s">
        <v>83</v>
      </c>
      <c r="AV217" s="14" t="s">
        <v>83</v>
      </c>
      <c r="AW217" s="14" t="s">
        <v>30</v>
      </c>
      <c r="AX217" s="14" t="s">
        <v>73</v>
      </c>
      <c r="AY217" s="214" t="s">
        <v>115</v>
      </c>
    </row>
    <row r="218" s="14" customFormat="1">
      <c r="A218" s="14"/>
      <c r="B218" s="213"/>
      <c r="C218" s="14"/>
      <c r="D218" s="202" t="s">
        <v>127</v>
      </c>
      <c r="E218" s="214" t="s">
        <v>1</v>
      </c>
      <c r="F218" s="215" t="s">
        <v>347</v>
      </c>
      <c r="G218" s="14"/>
      <c r="H218" s="216">
        <v>0.40200000000000002</v>
      </c>
      <c r="I218" s="217"/>
      <c r="J218" s="14"/>
      <c r="K218" s="14"/>
      <c r="L218" s="213"/>
      <c r="M218" s="218"/>
      <c r="N218" s="219"/>
      <c r="O218" s="219"/>
      <c r="P218" s="219"/>
      <c r="Q218" s="219"/>
      <c r="R218" s="219"/>
      <c r="S218" s="219"/>
      <c r="T218" s="220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14" t="s">
        <v>127</v>
      </c>
      <c r="AU218" s="214" t="s">
        <v>83</v>
      </c>
      <c r="AV218" s="14" t="s">
        <v>83</v>
      </c>
      <c r="AW218" s="14" t="s">
        <v>30</v>
      </c>
      <c r="AX218" s="14" t="s">
        <v>73</v>
      </c>
      <c r="AY218" s="214" t="s">
        <v>115</v>
      </c>
    </row>
    <row r="219" s="15" customFormat="1">
      <c r="A219" s="15"/>
      <c r="B219" s="221"/>
      <c r="C219" s="15"/>
      <c r="D219" s="202" t="s">
        <v>127</v>
      </c>
      <c r="E219" s="222" t="s">
        <v>1</v>
      </c>
      <c r="F219" s="223" t="s">
        <v>139</v>
      </c>
      <c r="G219" s="15"/>
      <c r="H219" s="224">
        <v>0.60199999999999998</v>
      </c>
      <c r="I219" s="225"/>
      <c r="J219" s="15"/>
      <c r="K219" s="15"/>
      <c r="L219" s="221"/>
      <c r="M219" s="226"/>
      <c r="N219" s="227"/>
      <c r="O219" s="227"/>
      <c r="P219" s="227"/>
      <c r="Q219" s="227"/>
      <c r="R219" s="227"/>
      <c r="S219" s="227"/>
      <c r="T219" s="228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22" t="s">
        <v>127</v>
      </c>
      <c r="AU219" s="222" t="s">
        <v>83</v>
      </c>
      <c r="AV219" s="15" t="s">
        <v>123</v>
      </c>
      <c r="AW219" s="15" t="s">
        <v>30</v>
      </c>
      <c r="AX219" s="15" t="s">
        <v>81</v>
      </c>
      <c r="AY219" s="222" t="s">
        <v>115</v>
      </c>
    </row>
    <row r="220" s="12" customFormat="1" ht="22.8" customHeight="1">
      <c r="A220" s="12"/>
      <c r="B220" s="175"/>
      <c r="C220" s="12"/>
      <c r="D220" s="176" t="s">
        <v>72</v>
      </c>
      <c r="E220" s="186" t="s">
        <v>145</v>
      </c>
      <c r="F220" s="186" t="s">
        <v>348</v>
      </c>
      <c r="G220" s="12"/>
      <c r="H220" s="12"/>
      <c r="I220" s="178"/>
      <c r="J220" s="187">
        <f>BK220</f>
        <v>0</v>
      </c>
      <c r="K220" s="12"/>
      <c r="L220" s="175"/>
      <c r="M220" s="180"/>
      <c r="N220" s="181"/>
      <c r="O220" s="181"/>
      <c r="P220" s="182">
        <f>SUM(P221:P291)</f>
        <v>0</v>
      </c>
      <c r="Q220" s="181"/>
      <c r="R220" s="182">
        <f>SUM(R221:R291)</f>
        <v>12.68932341</v>
      </c>
      <c r="S220" s="181"/>
      <c r="T220" s="183">
        <f>SUM(T221:T291)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176" t="s">
        <v>81</v>
      </c>
      <c r="AT220" s="184" t="s">
        <v>72</v>
      </c>
      <c r="AU220" s="184" t="s">
        <v>81</v>
      </c>
      <c r="AY220" s="176" t="s">
        <v>115</v>
      </c>
      <c r="BK220" s="185">
        <f>SUM(BK221:BK291)</f>
        <v>0</v>
      </c>
    </row>
    <row r="221" s="2" customFormat="1" ht="24" customHeight="1">
      <c r="A221" s="38"/>
      <c r="B221" s="188"/>
      <c r="C221" s="189" t="s">
        <v>215</v>
      </c>
      <c r="D221" s="189" t="s">
        <v>118</v>
      </c>
      <c r="E221" s="190" t="s">
        <v>349</v>
      </c>
      <c r="F221" s="191" t="s">
        <v>350</v>
      </c>
      <c r="G221" s="192" t="s">
        <v>121</v>
      </c>
      <c r="H221" s="193">
        <v>22.949999999999999</v>
      </c>
      <c r="I221" s="194"/>
      <c r="J221" s="195">
        <f>ROUND(I221*H221,2)</f>
        <v>0</v>
      </c>
      <c r="K221" s="191" t="s">
        <v>122</v>
      </c>
      <c r="L221" s="39"/>
      <c r="M221" s="196" t="s">
        <v>1</v>
      </c>
      <c r="N221" s="197" t="s">
        <v>38</v>
      </c>
      <c r="O221" s="77"/>
      <c r="P221" s="198">
        <f>O221*H221</f>
        <v>0</v>
      </c>
      <c r="Q221" s="198">
        <v>0.01201</v>
      </c>
      <c r="R221" s="198">
        <f>Q221*H221</f>
        <v>0.27562949999999997</v>
      </c>
      <c r="S221" s="198">
        <v>0</v>
      </c>
      <c r="T221" s="199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00" t="s">
        <v>123</v>
      </c>
      <c r="AT221" s="200" t="s">
        <v>118</v>
      </c>
      <c r="AU221" s="200" t="s">
        <v>83</v>
      </c>
      <c r="AY221" s="19" t="s">
        <v>115</v>
      </c>
      <c r="BE221" s="201">
        <f>IF(N221="základní",J221,0)</f>
        <v>0</v>
      </c>
      <c r="BF221" s="201">
        <f>IF(N221="snížená",J221,0)</f>
        <v>0</v>
      </c>
      <c r="BG221" s="201">
        <f>IF(N221="zákl. přenesená",J221,0)</f>
        <v>0</v>
      </c>
      <c r="BH221" s="201">
        <f>IF(N221="sníž. přenesená",J221,0)</f>
        <v>0</v>
      </c>
      <c r="BI221" s="201">
        <f>IF(N221="nulová",J221,0)</f>
        <v>0</v>
      </c>
      <c r="BJ221" s="19" t="s">
        <v>81</v>
      </c>
      <c r="BK221" s="201">
        <f>ROUND(I221*H221,2)</f>
        <v>0</v>
      </c>
      <c r="BL221" s="19" t="s">
        <v>123</v>
      </c>
      <c r="BM221" s="200" t="s">
        <v>351</v>
      </c>
    </row>
    <row r="222" s="2" customFormat="1">
      <c r="A222" s="38"/>
      <c r="B222" s="39"/>
      <c r="C222" s="38"/>
      <c r="D222" s="202" t="s">
        <v>125</v>
      </c>
      <c r="E222" s="38"/>
      <c r="F222" s="203" t="s">
        <v>352</v>
      </c>
      <c r="G222" s="38"/>
      <c r="H222" s="38"/>
      <c r="I222" s="124"/>
      <c r="J222" s="38"/>
      <c r="K222" s="38"/>
      <c r="L222" s="39"/>
      <c r="M222" s="204"/>
      <c r="N222" s="205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125</v>
      </c>
      <c r="AU222" s="19" t="s">
        <v>83</v>
      </c>
    </row>
    <row r="223" s="14" customFormat="1">
      <c r="A223" s="14"/>
      <c r="B223" s="213"/>
      <c r="C223" s="14"/>
      <c r="D223" s="202" t="s">
        <v>127</v>
      </c>
      <c r="E223" s="214" t="s">
        <v>1</v>
      </c>
      <c r="F223" s="215" t="s">
        <v>353</v>
      </c>
      <c r="G223" s="14"/>
      <c r="H223" s="216">
        <v>22.949999999999999</v>
      </c>
      <c r="I223" s="217"/>
      <c r="J223" s="14"/>
      <c r="K223" s="14"/>
      <c r="L223" s="213"/>
      <c r="M223" s="218"/>
      <c r="N223" s="219"/>
      <c r="O223" s="219"/>
      <c r="P223" s="219"/>
      <c r="Q223" s="219"/>
      <c r="R223" s="219"/>
      <c r="S223" s="219"/>
      <c r="T223" s="220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14" t="s">
        <v>127</v>
      </c>
      <c r="AU223" s="214" t="s">
        <v>83</v>
      </c>
      <c r="AV223" s="14" t="s">
        <v>83</v>
      </c>
      <c r="AW223" s="14" t="s">
        <v>30</v>
      </c>
      <c r="AX223" s="14" t="s">
        <v>73</v>
      </c>
      <c r="AY223" s="214" t="s">
        <v>115</v>
      </c>
    </row>
    <row r="224" s="13" customFormat="1">
      <c r="A224" s="13"/>
      <c r="B224" s="206"/>
      <c r="C224" s="13"/>
      <c r="D224" s="202" t="s">
        <v>127</v>
      </c>
      <c r="E224" s="207" t="s">
        <v>1</v>
      </c>
      <c r="F224" s="208" t="s">
        <v>354</v>
      </c>
      <c r="G224" s="13"/>
      <c r="H224" s="207" t="s">
        <v>1</v>
      </c>
      <c r="I224" s="209"/>
      <c r="J224" s="13"/>
      <c r="K224" s="13"/>
      <c r="L224" s="206"/>
      <c r="M224" s="210"/>
      <c r="N224" s="211"/>
      <c r="O224" s="211"/>
      <c r="P224" s="211"/>
      <c r="Q224" s="211"/>
      <c r="R224" s="211"/>
      <c r="S224" s="211"/>
      <c r="T224" s="212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7" t="s">
        <v>127</v>
      </c>
      <c r="AU224" s="207" t="s">
        <v>83</v>
      </c>
      <c r="AV224" s="13" t="s">
        <v>81</v>
      </c>
      <c r="AW224" s="13" t="s">
        <v>30</v>
      </c>
      <c r="AX224" s="13" t="s">
        <v>73</v>
      </c>
      <c r="AY224" s="207" t="s">
        <v>115</v>
      </c>
    </row>
    <row r="225" s="13" customFormat="1">
      <c r="A225" s="13"/>
      <c r="B225" s="206"/>
      <c r="C225" s="13"/>
      <c r="D225" s="202" t="s">
        <v>127</v>
      </c>
      <c r="E225" s="207" t="s">
        <v>1</v>
      </c>
      <c r="F225" s="208" t="s">
        <v>355</v>
      </c>
      <c r="G225" s="13"/>
      <c r="H225" s="207" t="s">
        <v>1</v>
      </c>
      <c r="I225" s="209"/>
      <c r="J225" s="13"/>
      <c r="K225" s="13"/>
      <c r="L225" s="206"/>
      <c r="M225" s="210"/>
      <c r="N225" s="211"/>
      <c r="O225" s="211"/>
      <c r="P225" s="211"/>
      <c r="Q225" s="211"/>
      <c r="R225" s="211"/>
      <c r="S225" s="211"/>
      <c r="T225" s="212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7" t="s">
        <v>127</v>
      </c>
      <c r="AU225" s="207" t="s">
        <v>83</v>
      </c>
      <c r="AV225" s="13" t="s">
        <v>81</v>
      </c>
      <c r="AW225" s="13" t="s">
        <v>30</v>
      </c>
      <c r="AX225" s="13" t="s">
        <v>73</v>
      </c>
      <c r="AY225" s="207" t="s">
        <v>115</v>
      </c>
    </row>
    <row r="226" s="15" customFormat="1">
      <c r="A226" s="15"/>
      <c r="B226" s="221"/>
      <c r="C226" s="15"/>
      <c r="D226" s="202" t="s">
        <v>127</v>
      </c>
      <c r="E226" s="222" t="s">
        <v>1</v>
      </c>
      <c r="F226" s="223" t="s">
        <v>139</v>
      </c>
      <c r="G226" s="15"/>
      <c r="H226" s="224">
        <v>22.949999999999999</v>
      </c>
      <c r="I226" s="225"/>
      <c r="J226" s="15"/>
      <c r="K226" s="15"/>
      <c r="L226" s="221"/>
      <c r="M226" s="226"/>
      <c r="N226" s="227"/>
      <c r="O226" s="227"/>
      <c r="P226" s="227"/>
      <c r="Q226" s="227"/>
      <c r="R226" s="227"/>
      <c r="S226" s="227"/>
      <c r="T226" s="228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22" t="s">
        <v>127</v>
      </c>
      <c r="AU226" s="222" t="s">
        <v>83</v>
      </c>
      <c r="AV226" s="15" t="s">
        <v>123</v>
      </c>
      <c r="AW226" s="15" t="s">
        <v>30</v>
      </c>
      <c r="AX226" s="15" t="s">
        <v>81</v>
      </c>
      <c r="AY226" s="222" t="s">
        <v>115</v>
      </c>
    </row>
    <row r="227" s="2" customFormat="1" ht="16.5" customHeight="1">
      <c r="A227" s="38"/>
      <c r="B227" s="188"/>
      <c r="C227" s="229" t="s">
        <v>221</v>
      </c>
      <c r="D227" s="229" t="s">
        <v>146</v>
      </c>
      <c r="E227" s="230" t="s">
        <v>356</v>
      </c>
      <c r="F227" s="231" t="s">
        <v>357</v>
      </c>
      <c r="G227" s="232" t="s">
        <v>121</v>
      </c>
      <c r="H227" s="233">
        <v>22.949999999999999</v>
      </c>
      <c r="I227" s="234"/>
      <c r="J227" s="235">
        <f>ROUND(I227*H227,2)</f>
        <v>0</v>
      </c>
      <c r="K227" s="231" t="s">
        <v>122</v>
      </c>
      <c r="L227" s="236"/>
      <c r="M227" s="237" t="s">
        <v>1</v>
      </c>
      <c r="N227" s="238" t="s">
        <v>38</v>
      </c>
      <c r="O227" s="77"/>
      <c r="P227" s="198">
        <f>O227*H227</f>
        <v>0</v>
      </c>
      <c r="Q227" s="198">
        <v>0.34000000000000002</v>
      </c>
      <c r="R227" s="198">
        <f>Q227*H227</f>
        <v>7.8029999999999999</v>
      </c>
      <c r="S227" s="198">
        <v>0</v>
      </c>
      <c r="T227" s="199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00" t="s">
        <v>149</v>
      </c>
      <c r="AT227" s="200" t="s">
        <v>146</v>
      </c>
      <c r="AU227" s="200" t="s">
        <v>83</v>
      </c>
      <c r="AY227" s="19" t="s">
        <v>115</v>
      </c>
      <c r="BE227" s="201">
        <f>IF(N227="základní",J227,0)</f>
        <v>0</v>
      </c>
      <c r="BF227" s="201">
        <f>IF(N227="snížená",J227,0)</f>
        <v>0</v>
      </c>
      <c r="BG227" s="201">
        <f>IF(N227="zákl. přenesená",J227,0)</f>
        <v>0</v>
      </c>
      <c r="BH227" s="201">
        <f>IF(N227="sníž. přenesená",J227,0)</f>
        <v>0</v>
      </c>
      <c r="BI227" s="201">
        <f>IF(N227="nulová",J227,0)</f>
        <v>0</v>
      </c>
      <c r="BJ227" s="19" t="s">
        <v>81</v>
      </c>
      <c r="BK227" s="201">
        <f>ROUND(I227*H227,2)</f>
        <v>0</v>
      </c>
      <c r="BL227" s="19" t="s">
        <v>123</v>
      </c>
      <c r="BM227" s="200" t="s">
        <v>358</v>
      </c>
    </row>
    <row r="228" s="2" customFormat="1">
      <c r="A228" s="38"/>
      <c r="B228" s="39"/>
      <c r="C228" s="38"/>
      <c r="D228" s="202" t="s">
        <v>125</v>
      </c>
      <c r="E228" s="38"/>
      <c r="F228" s="203" t="s">
        <v>357</v>
      </c>
      <c r="G228" s="38"/>
      <c r="H228" s="38"/>
      <c r="I228" s="124"/>
      <c r="J228" s="38"/>
      <c r="K228" s="38"/>
      <c r="L228" s="39"/>
      <c r="M228" s="204"/>
      <c r="N228" s="205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125</v>
      </c>
      <c r="AU228" s="19" t="s">
        <v>83</v>
      </c>
    </row>
    <row r="229" s="2" customFormat="1" ht="24" customHeight="1">
      <c r="A229" s="38"/>
      <c r="B229" s="188"/>
      <c r="C229" s="189" t="s">
        <v>359</v>
      </c>
      <c r="D229" s="189" t="s">
        <v>118</v>
      </c>
      <c r="E229" s="190" t="s">
        <v>360</v>
      </c>
      <c r="F229" s="191" t="s">
        <v>361</v>
      </c>
      <c r="G229" s="192" t="s">
        <v>121</v>
      </c>
      <c r="H229" s="193">
        <v>16</v>
      </c>
      <c r="I229" s="194"/>
      <c r="J229" s="195">
        <f>ROUND(I229*H229,2)</f>
        <v>0</v>
      </c>
      <c r="K229" s="191" t="s">
        <v>122</v>
      </c>
      <c r="L229" s="39"/>
      <c r="M229" s="196" t="s">
        <v>1</v>
      </c>
      <c r="N229" s="197" t="s">
        <v>38</v>
      </c>
      <c r="O229" s="77"/>
      <c r="P229" s="198">
        <f>O229*H229</f>
        <v>0</v>
      </c>
      <c r="Q229" s="198">
        <v>0.00069999999999999999</v>
      </c>
      <c r="R229" s="198">
        <f>Q229*H229</f>
        <v>0.0112</v>
      </c>
      <c r="S229" s="198">
        <v>0</v>
      </c>
      <c r="T229" s="199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00" t="s">
        <v>123</v>
      </c>
      <c r="AT229" s="200" t="s">
        <v>118</v>
      </c>
      <c r="AU229" s="200" t="s">
        <v>83</v>
      </c>
      <c r="AY229" s="19" t="s">
        <v>115</v>
      </c>
      <c r="BE229" s="201">
        <f>IF(N229="základní",J229,0)</f>
        <v>0</v>
      </c>
      <c r="BF229" s="201">
        <f>IF(N229="snížená",J229,0)</f>
        <v>0</v>
      </c>
      <c r="BG229" s="201">
        <f>IF(N229="zákl. přenesená",J229,0)</f>
        <v>0</v>
      </c>
      <c r="BH229" s="201">
        <f>IF(N229="sníž. přenesená",J229,0)</f>
        <v>0</v>
      </c>
      <c r="BI229" s="201">
        <f>IF(N229="nulová",J229,0)</f>
        <v>0</v>
      </c>
      <c r="BJ229" s="19" t="s">
        <v>81</v>
      </c>
      <c r="BK229" s="201">
        <f>ROUND(I229*H229,2)</f>
        <v>0</v>
      </c>
      <c r="BL229" s="19" t="s">
        <v>123</v>
      </c>
      <c r="BM229" s="200" t="s">
        <v>362</v>
      </c>
    </row>
    <row r="230" s="2" customFormat="1">
      <c r="A230" s="38"/>
      <c r="B230" s="39"/>
      <c r="C230" s="38"/>
      <c r="D230" s="202" t="s">
        <v>125</v>
      </c>
      <c r="E230" s="38"/>
      <c r="F230" s="203" t="s">
        <v>363</v>
      </c>
      <c r="G230" s="38"/>
      <c r="H230" s="38"/>
      <c r="I230" s="124"/>
      <c r="J230" s="38"/>
      <c r="K230" s="38"/>
      <c r="L230" s="39"/>
      <c r="M230" s="204"/>
      <c r="N230" s="205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125</v>
      </c>
      <c r="AU230" s="19" t="s">
        <v>83</v>
      </c>
    </row>
    <row r="231" s="14" customFormat="1">
      <c r="A231" s="14"/>
      <c r="B231" s="213"/>
      <c r="C231" s="14"/>
      <c r="D231" s="202" t="s">
        <v>127</v>
      </c>
      <c r="E231" s="214" t="s">
        <v>1</v>
      </c>
      <c r="F231" s="215" t="s">
        <v>364</v>
      </c>
      <c r="G231" s="14"/>
      <c r="H231" s="216">
        <v>16</v>
      </c>
      <c r="I231" s="217"/>
      <c r="J231" s="14"/>
      <c r="K231" s="14"/>
      <c r="L231" s="213"/>
      <c r="M231" s="218"/>
      <c r="N231" s="219"/>
      <c r="O231" s="219"/>
      <c r="P231" s="219"/>
      <c r="Q231" s="219"/>
      <c r="R231" s="219"/>
      <c r="S231" s="219"/>
      <c r="T231" s="220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14" t="s">
        <v>127</v>
      </c>
      <c r="AU231" s="214" t="s">
        <v>83</v>
      </c>
      <c r="AV231" s="14" t="s">
        <v>83</v>
      </c>
      <c r="AW231" s="14" t="s">
        <v>30</v>
      </c>
      <c r="AX231" s="14" t="s">
        <v>73</v>
      </c>
      <c r="AY231" s="214" t="s">
        <v>115</v>
      </c>
    </row>
    <row r="232" s="15" customFormat="1">
      <c r="A232" s="15"/>
      <c r="B232" s="221"/>
      <c r="C232" s="15"/>
      <c r="D232" s="202" t="s">
        <v>127</v>
      </c>
      <c r="E232" s="222" t="s">
        <v>1</v>
      </c>
      <c r="F232" s="223" t="s">
        <v>139</v>
      </c>
      <c r="G232" s="15"/>
      <c r="H232" s="224">
        <v>16</v>
      </c>
      <c r="I232" s="225"/>
      <c r="J232" s="15"/>
      <c r="K232" s="15"/>
      <c r="L232" s="221"/>
      <c r="M232" s="226"/>
      <c r="N232" s="227"/>
      <c r="O232" s="227"/>
      <c r="P232" s="227"/>
      <c r="Q232" s="227"/>
      <c r="R232" s="227"/>
      <c r="S232" s="227"/>
      <c r="T232" s="228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22" t="s">
        <v>127</v>
      </c>
      <c r="AU232" s="222" t="s">
        <v>83</v>
      </c>
      <c r="AV232" s="15" t="s">
        <v>123</v>
      </c>
      <c r="AW232" s="15" t="s">
        <v>30</v>
      </c>
      <c r="AX232" s="15" t="s">
        <v>81</v>
      </c>
      <c r="AY232" s="222" t="s">
        <v>115</v>
      </c>
    </row>
    <row r="233" s="2" customFormat="1" ht="16.5" customHeight="1">
      <c r="A233" s="38"/>
      <c r="B233" s="188"/>
      <c r="C233" s="229" t="s">
        <v>365</v>
      </c>
      <c r="D233" s="229" t="s">
        <v>146</v>
      </c>
      <c r="E233" s="230" t="s">
        <v>366</v>
      </c>
      <c r="F233" s="231" t="s">
        <v>367</v>
      </c>
      <c r="G233" s="232" t="s">
        <v>121</v>
      </c>
      <c r="H233" s="233">
        <v>16</v>
      </c>
      <c r="I233" s="234"/>
      <c r="J233" s="235">
        <f>ROUND(I233*H233,2)</f>
        <v>0</v>
      </c>
      <c r="K233" s="231" t="s">
        <v>122</v>
      </c>
      <c r="L233" s="236"/>
      <c r="M233" s="237" t="s">
        <v>1</v>
      </c>
      <c r="N233" s="238" t="s">
        <v>38</v>
      </c>
      <c r="O233" s="77"/>
      <c r="P233" s="198">
        <f>O233*H233</f>
        <v>0</v>
      </c>
      <c r="Q233" s="198">
        <v>0.0048700000000000002</v>
      </c>
      <c r="R233" s="198">
        <f>Q233*H233</f>
        <v>0.077920000000000003</v>
      </c>
      <c r="S233" s="198">
        <v>0</v>
      </c>
      <c r="T233" s="199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00" t="s">
        <v>149</v>
      </c>
      <c r="AT233" s="200" t="s">
        <v>146</v>
      </c>
      <c r="AU233" s="200" t="s">
        <v>83</v>
      </c>
      <c r="AY233" s="19" t="s">
        <v>115</v>
      </c>
      <c r="BE233" s="201">
        <f>IF(N233="základní",J233,0)</f>
        <v>0</v>
      </c>
      <c r="BF233" s="201">
        <f>IF(N233="snížená",J233,0)</f>
        <v>0</v>
      </c>
      <c r="BG233" s="201">
        <f>IF(N233="zákl. přenesená",J233,0)</f>
        <v>0</v>
      </c>
      <c r="BH233" s="201">
        <f>IF(N233="sníž. přenesená",J233,0)</f>
        <v>0</v>
      </c>
      <c r="BI233" s="201">
        <f>IF(N233="nulová",J233,0)</f>
        <v>0</v>
      </c>
      <c r="BJ233" s="19" t="s">
        <v>81</v>
      </c>
      <c r="BK233" s="201">
        <f>ROUND(I233*H233,2)</f>
        <v>0</v>
      </c>
      <c r="BL233" s="19" t="s">
        <v>123</v>
      </c>
      <c r="BM233" s="200" t="s">
        <v>368</v>
      </c>
    </row>
    <row r="234" s="2" customFormat="1">
      <c r="A234" s="38"/>
      <c r="B234" s="39"/>
      <c r="C234" s="38"/>
      <c r="D234" s="202" t="s">
        <v>125</v>
      </c>
      <c r="E234" s="38"/>
      <c r="F234" s="203" t="s">
        <v>367</v>
      </c>
      <c r="G234" s="38"/>
      <c r="H234" s="38"/>
      <c r="I234" s="124"/>
      <c r="J234" s="38"/>
      <c r="K234" s="38"/>
      <c r="L234" s="39"/>
      <c r="M234" s="204"/>
      <c r="N234" s="205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125</v>
      </c>
      <c r="AU234" s="19" t="s">
        <v>83</v>
      </c>
    </row>
    <row r="235" s="14" customFormat="1">
      <c r="A235" s="14"/>
      <c r="B235" s="213"/>
      <c r="C235" s="14"/>
      <c r="D235" s="202" t="s">
        <v>127</v>
      </c>
      <c r="E235" s="214" t="s">
        <v>1</v>
      </c>
      <c r="F235" s="215" t="s">
        <v>369</v>
      </c>
      <c r="G235" s="14"/>
      <c r="H235" s="216">
        <v>16</v>
      </c>
      <c r="I235" s="217"/>
      <c r="J235" s="14"/>
      <c r="K235" s="14"/>
      <c r="L235" s="213"/>
      <c r="M235" s="218"/>
      <c r="N235" s="219"/>
      <c r="O235" s="219"/>
      <c r="P235" s="219"/>
      <c r="Q235" s="219"/>
      <c r="R235" s="219"/>
      <c r="S235" s="219"/>
      <c r="T235" s="220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14" t="s">
        <v>127</v>
      </c>
      <c r="AU235" s="214" t="s">
        <v>83</v>
      </c>
      <c r="AV235" s="14" t="s">
        <v>83</v>
      </c>
      <c r="AW235" s="14" t="s">
        <v>30</v>
      </c>
      <c r="AX235" s="14" t="s">
        <v>81</v>
      </c>
      <c r="AY235" s="214" t="s">
        <v>115</v>
      </c>
    </row>
    <row r="236" s="2" customFormat="1" ht="16.5" customHeight="1">
      <c r="A236" s="38"/>
      <c r="B236" s="188"/>
      <c r="C236" s="189" t="s">
        <v>7</v>
      </c>
      <c r="D236" s="189" t="s">
        <v>118</v>
      </c>
      <c r="E236" s="190" t="s">
        <v>370</v>
      </c>
      <c r="F236" s="191" t="s">
        <v>371</v>
      </c>
      <c r="G236" s="192" t="s">
        <v>283</v>
      </c>
      <c r="H236" s="193">
        <v>13.234999999999999</v>
      </c>
      <c r="I236" s="194"/>
      <c r="J236" s="195">
        <f>ROUND(I236*H236,2)</f>
        <v>0</v>
      </c>
      <c r="K236" s="191" t="s">
        <v>122</v>
      </c>
      <c r="L236" s="39"/>
      <c r="M236" s="196" t="s">
        <v>1</v>
      </c>
      <c r="N236" s="197" t="s">
        <v>38</v>
      </c>
      <c r="O236" s="77"/>
      <c r="P236" s="198">
        <f>O236*H236</f>
        <v>0</v>
      </c>
      <c r="Q236" s="198">
        <v>0</v>
      </c>
      <c r="R236" s="198">
        <f>Q236*H236</f>
        <v>0</v>
      </c>
      <c r="S236" s="198">
        <v>0</v>
      </c>
      <c r="T236" s="199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00" t="s">
        <v>123</v>
      </c>
      <c r="AT236" s="200" t="s">
        <v>118</v>
      </c>
      <c r="AU236" s="200" t="s">
        <v>83</v>
      </c>
      <c r="AY236" s="19" t="s">
        <v>115</v>
      </c>
      <c r="BE236" s="201">
        <f>IF(N236="základní",J236,0)</f>
        <v>0</v>
      </c>
      <c r="BF236" s="201">
        <f>IF(N236="snížená",J236,0)</f>
        <v>0</v>
      </c>
      <c r="BG236" s="201">
        <f>IF(N236="zákl. přenesená",J236,0)</f>
        <v>0</v>
      </c>
      <c r="BH236" s="201">
        <f>IF(N236="sníž. přenesená",J236,0)</f>
        <v>0</v>
      </c>
      <c r="BI236" s="201">
        <f>IF(N236="nulová",J236,0)</f>
        <v>0</v>
      </c>
      <c r="BJ236" s="19" t="s">
        <v>81</v>
      </c>
      <c r="BK236" s="201">
        <f>ROUND(I236*H236,2)</f>
        <v>0</v>
      </c>
      <c r="BL236" s="19" t="s">
        <v>123</v>
      </c>
      <c r="BM236" s="200" t="s">
        <v>372</v>
      </c>
    </row>
    <row r="237" s="2" customFormat="1">
      <c r="A237" s="38"/>
      <c r="B237" s="39"/>
      <c r="C237" s="38"/>
      <c r="D237" s="202" t="s">
        <v>125</v>
      </c>
      <c r="E237" s="38"/>
      <c r="F237" s="203" t="s">
        <v>373</v>
      </c>
      <c r="G237" s="38"/>
      <c r="H237" s="38"/>
      <c r="I237" s="124"/>
      <c r="J237" s="38"/>
      <c r="K237" s="38"/>
      <c r="L237" s="39"/>
      <c r="M237" s="204"/>
      <c r="N237" s="205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125</v>
      </c>
      <c r="AU237" s="19" t="s">
        <v>83</v>
      </c>
    </row>
    <row r="238" s="14" customFormat="1">
      <c r="A238" s="14"/>
      <c r="B238" s="213"/>
      <c r="C238" s="14"/>
      <c r="D238" s="202" t="s">
        <v>127</v>
      </c>
      <c r="E238" s="214" t="s">
        <v>1</v>
      </c>
      <c r="F238" s="215" t="s">
        <v>374</v>
      </c>
      <c r="G238" s="14"/>
      <c r="H238" s="216">
        <v>13.234999999999999</v>
      </c>
      <c r="I238" s="217"/>
      <c r="J238" s="14"/>
      <c r="K238" s="14"/>
      <c r="L238" s="213"/>
      <c r="M238" s="218"/>
      <c r="N238" s="219"/>
      <c r="O238" s="219"/>
      <c r="P238" s="219"/>
      <c r="Q238" s="219"/>
      <c r="R238" s="219"/>
      <c r="S238" s="219"/>
      <c r="T238" s="220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14" t="s">
        <v>127</v>
      </c>
      <c r="AU238" s="214" t="s">
        <v>83</v>
      </c>
      <c r="AV238" s="14" t="s">
        <v>83</v>
      </c>
      <c r="AW238" s="14" t="s">
        <v>30</v>
      </c>
      <c r="AX238" s="14" t="s">
        <v>73</v>
      </c>
      <c r="AY238" s="214" t="s">
        <v>115</v>
      </c>
    </row>
    <row r="239" s="13" customFormat="1">
      <c r="A239" s="13"/>
      <c r="B239" s="206"/>
      <c r="C239" s="13"/>
      <c r="D239" s="202" t="s">
        <v>127</v>
      </c>
      <c r="E239" s="207" t="s">
        <v>1</v>
      </c>
      <c r="F239" s="208" t="s">
        <v>375</v>
      </c>
      <c r="G239" s="13"/>
      <c r="H239" s="207" t="s">
        <v>1</v>
      </c>
      <c r="I239" s="209"/>
      <c r="J239" s="13"/>
      <c r="K239" s="13"/>
      <c r="L239" s="206"/>
      <c r="M239" s="210"/>
      <c r="N239" s="211"/>
      <c r="O239" s="211"/>
      <c r="P239" s="211"/>
      <c r="Q239" s="211"/>
      <c r="R239" s="211"/>
      <c r="S239" s="211"/>
      <c r="T239" s="212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07" t="s">
        <v>127</v>
      </c>
      <c r="AU239" s="207" t="s">
        <v>83</v>
      </c>
      <c r="AV239" s="13" t="s">
        <v>81</v>
      </c>
      <c r="AW239" s="13" t="s">
        <v>30</v>
      </c>
      <c r="AX239" s="13" t="s">
        <v>73</v>
      </c>
      <c r="AY239" s="207" t="s">
        <v>115</v>
      </c>
    </row>
    <row r="240" s="15" customFormat="1">
      <c r="A240" s="15"/>
      <c r="B240" s="221"/>
      <c r="C240" s="15"/>
      <c r="D240" s="202" t="s">
        <v>127</v>
      </c>
      <c r="E240" s="222" t="s">
        <v>1</v>
      </c>
      <c r="F240" s="223" t="s">
        <v>139</v>
      </c>
      <c r="G240" s="15"/>
      <c r="H240" s="224">
        <v>13.234999999999999</v>
      </c>
      <c r="I240" s="225"/>
      <c r="J240" s="15"/>
      <c r="K240" s="15"/>
      <c r="L240" s="221"/>
      <c r="M240" s="226"/>
      <c r="N240" s="227"/>
      <c r="O240" s="227"/>
      <c r="P240" s="227"/>
      <c r="Q240" s="227"/>
      <c r="R240" s="227"/>
      <c r="S240" s="227"/>
      <c r="T240" s="228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22" t="s">
        <v>127</v>
      </c>
      <c r="AU240" s="222" t="s">
        <v>83</v>
      </c>
      <c r="AV240" s="15" t="s">
        <v>123</v>
      </c>
      <c r="AW240" s="15" t="s">
        <v>30</v>
      </c>
      <c r="AX240" s="15" t="s">
        <v>81</v>
      </c>
      <c r="AY240" s="222" t="s">
        <v>115</v>
      </c>
    </row>
    <row r="241" s="2" customFormat="1" ht="16.5" customHeight="1">
      <c r="A241" s="38"/>
      <c r="B241" s="188"/>
      <c r="C241" s="189" t="s">
        <v>376</v>
      </c>
      <c r="D241" s="189" t="s">
        <v>118</v>
      </c>
      <c r="E241" s="190" t="s">
        <v>377</v>
      </c>
      <c r="F241" s="191" t="s">
        <v>378</v>
      </c>
      <c r="G241" s="192" t="s">
        <v>246</v>
      </c>
      <c r="H241" s="193">
        <v>15.449999999999999</v>
      </c>
      <c r="I241" s="194"/>
      <c r="J241" s="195">
        <f>ROUND(I241*H241,2)</f>
        <v>0</v>
      </c>
      <c r="K241" s="191" t="s">
        <v>122</v>
      </c>
      <c r="L241" s="39"/>
      <c r="M241" s="196" t="s">
        <v>1</v>
      </c>
      <c r="N241" s="197" t="s">
        <v>38</v>
      </c>
      <c r="O241" s="77"/>
      <c r="P241" s="198">
        <f>O241*H241</f>
        <v>0</v>
      </c>
      <c r="Q241" s="198">
        <v>0.041739999999999999</v>
      </c>
      <c r="R241" s="198">
        <f>Q241*H241</f>
        <v>0.64488299999999998</v>
      </c>
      <c r="S241" s="198">
        <v>0</v>
      </c>
      <c r="T241" s="199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00" t="s">
        <v>123</v>
      </c>
      <c r="AT241" s="200" t="s">
        <v>118</v>
      </c>
      <c r="AU241" s="200" t="s">
        <v>83</v>
      </c>
      <c r="AY241" s="19" t="s">
        <v>115</v>
      </c>
      <c r="BE241" s="201">
        <f>IF(N241="základní",J241,0)</f>
        <v>0</v>
      </c>
      <c r="BF241" s="201">
        <f>IF(N241="snížená",J241,0)</f>
        <v>0</v>
      </c>
      <c r="BG241" s="201">
        <f>IF(N241="zákl. přenesená",J241,0)</f>
        <v>0</v>
      </c>
      <c r="BH241" s="201">
        <f>IF(N241="sníž. přenesená",J241,0)</f>
        <v>0</v>
      </c>
      <c r="BI241" s="201">
        <f>IF(N241="nulová",J241,0)</f>
        <v>0</v>
      </c>
      <c r="BJ241" s="19" t="s">
        <v>81</v>
      </c>
      <c r="BK241" s="201">
        <f>ROUND(I241*H241,2)</f>
        <v>0</v>
      </c>
      <c r="BL241" s="19" t="s">
        <v>123</v>
      </c>
      <c r="BM241" s="200" t="s">
        <v>379</v>
      </c>
    </row>
    <row r="242" s="2" customFormat="1">
      <c r="A242" s="38"/>
      <c r="B242" s="39"/>
      <c r="C242" s="38"/>
      <c r="D242" s="202" t="s">
        <v>125</v>
      </c>
      <c r="E242" s="38"/>
      <c r="F242" s="203" t="s">
        <v>380</v>
      </c>
      <c r="G242" s="38"/>
      <c r="H242" s="38"/>
      <c r="I242" s="124"/>
      <c r="J242" s="38"/>
      <c r="K242" s="38"/>
      <c r="L242" s="39"/>
      <c r="M242" s="204"/>
      <c r="N242" s="205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125</v>
      </c>
      <c r="AU242" s="19" t="s">
        <v>83</v>
      </c>
    </row>
    <row r="243" s="14" customFormat="1">
      <c r="A243" s="14"/>
      <c r="B243" s="213"/>
      <c r="C243" s="14"/>
      <c r="D243" s="202" t="s">
        <v>127</v>
      </c>
      <c r="E243" s="214" t="s">
        <v>1</v>
      </c>
      <c r="F243" s="215" t="s">
        <v>381</v>
      </c>
      <c r="G243" s="14"/>
      <c r="H243" s="216">
        <v>15.449999999999999</v>
      </c>
      <c r="I243" s="217"/>
      <c r="J243" s="14"/>
      <c r="K243" s="14"/>
      <c r="L243" s="213"/>
      <c r="M243" s="218"/>
      <c r="N243" s="219"/>
      <c r="O243" s="219"/>
      <c r="P243" s="219"/>
      <c r="Q243" s="219"/>
      <c r="R243" s="219"/>
      <c r="S243" s="219"/>
      <c r="T243" s="220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14" t="s">
        <v>127</v>
      </c>
      <c r="AU243" s="214" t="s">
        <v>83</v>
      </c>
      <c r="AV243" s="14" t="s">
        <v>83</v>
      </c>
      <c r="AW243" s="14" t="s">
        <v>30</v>
      </c>
      <c r="AX243" s="14" t="s">
        <v>73</v>
      </c>
      <c r="AY243" s="214" t="s">
        <v>115</v>
      </c>
    </row>
    <row r="244" s="15" customFormat="1">
      <c r="A244" s="15"/>
      <c r="B244" s="221"/>
      <c r="C244" s="15"/>
      <c r="D244" s="202" t="s">
        <v>127</v>
      </c>
      <c r="E244" s="222" t="s">
        <v>1</v>
      </c>
      <c r="F244" s="223" t="s">
        <v>139</v>
      </c>
      <c r="G244" s="15"/>
      <c r="H244" s="224">
        <v>15.449999999999999</v>
      </c>
      <c r="I244" s="225"/>
      <c r="J244" s="15"/>
      <c r="K244" s="15"/>
      <c r="L244" s="221"/>
      <c r="M244" s="226"/>
      <c r="N244" s="227"/>
      <c r="O244" s="227"/>
      <c r="P244" s="227"/>
      <c r="Q244" s="227"/>
      <c r="R244" s="227"/>
      <c r="S244" s="227"/>
      <c r="T244" s="228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22" t="s">
        <v>127</v>
      </c>
      <c r="AU244" s="222" t="s">
        <v>83</v>
      </c>
      <c r="AV244" s="15" t="s">
        <v>123</v>
      </c>
      <c r="AW244" s="15" t="s">
        <v>30</v>
      </c>
      <c r="AX244" s="15" t="s">
        <v>81</v>
      </c>
      <c r="AY244" s="222" t="s">
        <v>115</v>
      </c>
    </row>
    <row r="245" s="2" customFormat="1" ht="16.5" customHeight="1">
      <c r="A245" s="38"/>
      <c r="B245" s="188"/>
      <c r="C245" s="189" t="s">
        <v>382</v>
      </c>
      <c r="D245" s="189" t="s">
        <v>118</v>
      </c>
      <c r="E245" s="190" t="s">
        <v>383</v>
      </c>
      <c r="F245" s="191" t="s">
        <v>384</v>
      </c>
      <c r="G245" s="192" t="s">
        <v>246</v>
      </c>
      <c r="H245" s="193">
        <v>15.449999999999999</v>
      </c>
      <c r="I245" s="194"/>
      <c r="J245" s="195">
        <f>ROUND(I245*H245,2)</f>
        <v>0</v>
      </c>
      <c r="K245" s="191" t="s">
        <v>122</v>
      </c>
      <c r="L245" s="39"/>
      <c r="M245" s="196" t="s">
        <v>1</v>
      </c>
      <c r="N245" s="197" t="s">
        <v>38</v>
      </c>
      <c r="O245" s="77"/>
      <c r="P245" s="198">
        <f>O245*H245</f>
        <v>0</v>
      </c>
      <c r="Q245" s="198">
        <v>2.0000000000000002E-05</v>
      </c>
      <c r="R245" s="198">
        <f>Q245*H245</f>
        <v>0.00030900000000000003</v>
      </c>
      <c r="S245" s="198">
        <v>0</v>
      </c>
      <c r="T245" s="199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00" t="s">
        <v>123</v>
      </c>
      <c r="AT245" s="200" t="s">
        <v>118</v>
      </c>
      <c r="AU245" s="200" t="s">
        <v>83</v>
      </c>
      <c r="AY245" s="19" t="s">
        <v>115</v>
      </c>
      <c r="BE245" s="201">
        <f>IF(N245="základní",J245,0)</f>
        <v>0</v>
      </c>
      <c r="BF245" s="201">
        <f>IF(N245="snížená",J245,0)</f>
        <v>0</v>
      </c>
      <c r="BG245" s="201">
        <f>IF(N245="zákl. přenesená",J245,0)</f>
        <v>0</v>
      </c>
      <c r="BH245" s="201">
        <f>IF(N245="sníž. přenesená",J245,0)</f>
        <v>0</v>
      </c>
      <c r="BI245" s="201">
        <f>IF(N245="nulová",J245,0)</f>
        <v>0</v>
      </c>
      <c r="BJ245" s="19" t="s">
        <v>81</v>
      </c>
      <c r="BK245" s="201">
        <f>ROUND(I245*H245,2)</f>
        <v>0</v>
      </c>
      <c r="BL245" s="19" t="s">
        <v>123</v>
      </c>
      <c r="BM245" s="200" t="s">
        <v>385</v>
      </c>
    </row>
    <row r="246" s="2" customFormat="1">
      <c r="A246" s="38"/>
      <c r="B246" s="39"/>
      <c r="C246" s="38"/>
      <c r="D246" s="202" t="s">
        <v>125</v>
      </c>
      <c r="E246" s="38"/>
      <c r="F246" s="203" t="s">
        <v>386</v>
      </c>
      <c r="G246" s="38"/>
      <c r="H246" s="38"/>
      <c r="I246" s="124"/>
      <c r="J246" s="38"/>
      <c r="K246" s="38"/>
      <c r="L246" s="39"/>
      <c r="M246" s="204"/>
      <c r="N246" s="205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125</v>
      </c>
      <c r="AU246" s="19" t="s">
        <v>83</v>
      </c>
    </row>
    <row r="247" s="14" customFormat="1">
      <c r="A247" s="14"/>
      <c r="B247" s="213"/>
      <c r="C247" s="14"/>
      <c r="D247" s="202" t="s">
        <v>127</v>
      </c>
      <c r="E247" s="214" t="s">
        <v>1</v>
      </c>
      <c r="F247" s="215" t="s">
        <v>387</v>
      </c>
      <c r="G247" s="14"/>
      <c r="H247" s="216">
        <v>15.449999999999999</v>
      </c>
      <c r="I247" s="217"/>
      <c r="J247" s="14"/>
      <c r="K247" s="14"/>
      <c r="L247" s="213"/>
      <c r="M247" s="218"/>
      <c r="N247" s="219"/>
      <c r="O247" s="219"/>
      <c r="P247" s="219"/>
      <c r="Q247" s="219"/>
      <c r="R247" s="219"/>
      <c r="S247" s="219"/>
      <c r="T247" s="220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14" t="s">
        <v>127</v>
      </c>
      <c r="AU247" s="214" t="s">
        <v>83</v>
      </c>
      <c r="AV247" s="14" t="s">
        <v>83</v>
      </c>
      <c r="AW247" s="14" t="s">
        <v>30</v>
      </c>
      <c r="AX247" s="14" t="s">
        <v>73</v>
      </c>
      <c r="AY247" s="214" t="s">
        <v>115</v>
      </c>
    </row>
    <row r="248" s="15" customFormat="1">
      <c r="A248" s="15"/>
      <c r="B248" s="221"/>
      <c r="C248" s="15"/>
      <c r="D248" s="202" t="s">
        <v>127</v>
      </c>
      <c r="E248" s="222" t="s">
        <v>1</v>
      </c>
      <c r="F248" s="223" t="s">
        <v>139</v>
      </c>
      <c r="G248" s="15"/>
      <c r="H248" s="224">
        <v>15.449999999999999</v>
      </c>
      <c r="I248" s="225"/>
      <c r="J248" s="15"/>
      <c r="K248" s="15"/>
      <c r="L248" s="221"/>
      <c r="M248" s="226"/>
      <c r="N248" s="227"/>
      <c r="O248" s="227"/>
      <c r="P248" s="227"/>
      <c r="Q248" s="227"/>
      <c r="R248" s="227"/>
      <c r="S248" s="227"/>
      <c r="T248" s="228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22" t="s">
        <v>127</v>
      </c>
      <c r="AU248" s="222" t="s">
        <v>83</v>
      </c>
      <c r="AV248" s="15" t="s">
        <v>123</v>
      </c>
      <c r="AW248" s="15" t="s">
        <v>30</v>
      </c>
      <c r="AX248" s="15" t="s">
        <v>81</v>
      </c>
      <c r="AY248" s="222" t="s">
        <v>115</v>
      </c>
    </row>
    <row r="249" s="2" customFormat="1" ht="16.5" customHeight="1">
      <c r="A249" s="38"/>
      <c r="B249" s="188"/>
      <c r="C249" s="189" t="s">
        <v>388</v>
      </c>
      <c r="D249" s="189" t="s">
        <v>118</v>
      </c>
      <c r="E249" s="190" t="s">
        <v>389</v>
      </c>
      <c r="F249" s="191" t="s">
        <v>390</v>
      </c>
      <c r="G249" s="192" t="s">
        <v>313</v>
      </c>
      <c r="H249" s="193">
        <v>2.1120000000000001</v>
      </c>
      <c r="I249" s="194"/>
      <c r="J249" s="195">
        <f>ROUND(I249*H249,2)</f>
        <v>0</v>
      </c>
      <c r="K249" s="191" t="s">
        <v>122</v>
      </c>
      <c r="L249" s="39"/>
      <c r="M249" s="196" t="s">
        <v>1</v>
      </c>
      <c r="N249" s="197" t="s">
        <v>38</v>
      </c>
      <c r="O249" s="77"/>
      <c r="P249" s="198">
        <f>O249*H249</f>
        <v>0</v>
      </c>
      <c r="Q249" s="198">
        <v>1.04877</v>
      </c>
      <c r="R249" s="198">
        <f>Q249*H249</f>
        <v>2.21500224</v>
      </c>
      <c r="S249" s="198">
        <v>0</v>
      </c>
      <c r="T249" s="199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00" t="s">
        <v>123</v>
      </c>
      <c r="AT249" s="200" t="s">
        <v>118</v>
      </c>
      <c r="AU249" s="200" t="s">
        <v>83</v>
      </c>
      <c r="AY249" s="19" t="s">
        <v>115</v>
      </c>
      <c r="BE249" s="201">
        <f>IF(N249="základní",J249,0)</f>
        <v>0</v>
      </c>
      <c r="BF249" s="201">
        <f>IF(N249="snížená",J249,0)</f>
        <v>0</v>
      </c>
      <c r="BG249" s="201">
        <f>IF(N249="zákl. přenesená",J249,0)</f>
        <v>0</v>
      </c>
      <c r="BH249" s="201">
        <f>IF(N249="sníž. přenesená",J249,0)</f>
        <v>0</v>
      </c>
      <c r="BI249" s="201">
        <f>IF(N249="nulová",J249,0)</f>
        <v>0</v>
      </c>
      <c r="BJ249" s="19" t="s">
        <v>81</v>
      </c>
      <c r="BK249" s="201">
        <f>ROUND(I249*H249,2)</f>
        <v>0</v>
      </c>
      <c r="BL249" s="19" t="s">
        <v>123</v>
      </c>
      <c r="BM249" s="200" t="s">
        <v>391</v>
      </c>
    </row>
    <row r="250" s="2" customFormat="1">
      <c r="A250" s="38"/>
      <c r="B250" s="39"/>
      <c r="C250" s="38"/>
      <c r="D250" s="202" t="s">
        <v>125</v>
      </c>
      <c r="E250" s="38"/>
      <c r="F250" s="203" t="s">
        <v>392</v>
      </c>
      <c r="G250" s="38"/>
      <c r="H250" s="38"/>
      <c r="I250" s="124"/>
      <c r="J250" s="38"/>
      <c r="K250" s="38"/>
      <c r="L250" s="39"/>
      <c r="M250" s="204"/>
      <c r="N250" s="205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125</v>
      </c>
      <c r="AU250" s="19" t="s">
        <v>83</v>
      </c>
    </row>
    <row r="251" s="14" customFormat="1">
      <c r="A251" s="14"/>
      <c r="B251" s="213"/>
      <c r="C251" s="14"/>
      <c r="D251" s="202" t="s">
        <v>127</v>
      </c>
      <c r="E251" s="214" t="s">
        <v>1</v>
      </c>
      <c r="F251" s="215" t="s">
        <v>393</v>
      </c>
      <c r="G251" s="14"/>
      <c r="H251" s="216">
        <v>2.1120000000000001</v>
      </c>
      <c r="I251" s="217"/>
      <c r="J251" s="14"/>
      <c r="K251" s="14"/>
      <c r="L251" s="213"/>
      <c r="M251" s="218"/>
      <c r="N251" s="219"/>
      <c r="O251" s="219"/>
      <c r="P251" s="219"/>
      <c r="Q251" s="219"/>
      <c r="R251" s="219"/>
      <c r="S251" s="219"/>
      <c r="T251" s="220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14" t="s">
        <v>127</v>
      </c>
      <c r="AU251" s="214" t="s">
        <v>83</v>
      </c>
      <c r="AV251" s="14" t="s">
        <v>83</v>
      </c>
      <c r="AW251" s="14" t="s">
        <v>30</v>
      </c>
      <c r="AX251" s="14" t="s">
        <v>73</v>
      </c>
      <c r="AY251" s="214" t="s">
        <v>115</v>
      </c>
    </row>
    <row r="252" s="15" customFormat="1">
      <c r="A252" s="15"/>
      <c r="B252" s="221"/>
      <c r="C252" s="15"/>
      <c r="D252" s="202" t="s">
        <v>127</v>
      </c>
      <c r="E252" s="222" t="s">
        <v>1</v>
      </c>
      <c r="F252" s="223" t="s">
        <v>139</v>
      </c>
      <c r="G252" s="15"/>
      <c r="H252" s="224">
        <v>2.1120000000000001</v>
      </c>
      <c r="I252" s="225"/>
      <c r="J252" s="15"/>
      <c r="K252" s="15"/>
      <c r="L252" s="221"/>
      <c r="M252" s="226"/>
      <c r="N252" s="227"/>
      <c r="O252" s="227"/>
      <c r="P252" s="227"/>
      <c r="Q252" s="227"/>
      <c r="R252" s="227"/>
      <c r="S252" s="227"/>
      <c r="T252" s="228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22" t="s">
        <v>127</v>
      </c>
      <c r="AU252" s="222" t="s">
        <v>83</v>
      </c>
      <c r="AV252" s="15" t="s">
        <v>123</v>
      </c>
      <c r="AW252" s="15" t="s">
        <v>30</v>
      </c>
      <c r="AX252" s="15" t="s">
        <v>81</v>
      </c>
      <c r="AY252" s="222" t="s">
        <v>115</v>
      </c>
    </row>
    <row r="253" s="2" customFormat="1" ht="16.5" customHeight="1">
      <c r="A253" s="38"/>
      <c r="B253" s="188"/>
      <c r="C253" s="189" t="s">
        <v>394</v>
      </c>
      <c r="D253" s="189" t="s">
        <v>118</v>
      </c>
      <c r="E253" s="190" t="s">
        <v>395</v>
      </c>
      <c r="F253" s="191" t="s">
        <v>396</v>
      </c>
      <c r="G253" s="192" t="s">
        <v>283</v>
      </c>
      <c r="H253" s="193">
        <v>4.1399999999999997</v>
      </c>
      <c r="I253" s="194"/>
      <c r="J253" s="195">
        <f>ROUND(I253*H253,2)</f>
        <v>0</v>
      </c>
      <c r="K253" s="191" t="s">
        <v>122</v>
      </c>
      <c r="L253" s="39"/>
      <c r="M253" s="196" t="s">
        <v>1</v>
      </c>
      <c r="N253" s="197" t="s">
        <v>38</v>
      </c>
      <c r="O253" s="77"/>
      <c r="P253" s="198">
        <f>O253*H253</f>
        <v>0</v>
      </c>
      <c r="Q253" s="198">
        <v>0</v>
      </c>
      <c r="R253" s="198">
        <f>Q253*H253</f>
        <v>0</v>
      </c>
      <c r="S253" s="198">
        <v>0</v>
      </c>
      <c r="T253" s="199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00" t="s">
        <v>123</v>
      </c>
      <c r="AT253" s="200" t="s">
        <v>118</v>
      </c>
      <c r="AU253" s="200" t="s">
        <v>83</v>
      </c>
      <c r="AY253" s="19" t="s">
        <v>115</v>
      </c>
      <c r="BE253" s="201">
        <f>IF(N253="základní",J253,0)</f>
        <v>0</v>
      </c>
      <c r="BF253" s="201">
        <f>IF(N253="snížená",J253,0)</f>
        <v>0</v>
      </c>
      <c r="BG253" s="201">
        <f>IF(N253="zákl. přenesená",J253,0)</f>
        <v>0</v>
      </c>
      <c r="BH253" s="201">
        <f>IF(N253="sníž. přenesená",J253,0)</f>
        <v>0</v>
      </c>
      <c r="BI253" s="201">
        <f>IF(N253="nulová",J253,0)</f>
        <v>0</v>
      </c>
      <c r="BJ253" s="19" t="s">
        <v>81</v>
      </c>
      <c r="BK253" s="201">
        <f>ROUND(I253*H253,2)</f>
        <v>0</v>
      </c>
      <c r="BL253" s="19" t="s">
        <v>123</v>
      </c>
      <c r="BM253" s="200" t="s">
        <v>397</v>
      </c>
    </row>
    <row r="254" s="2" customFormat="1">
      <c r="A254" s="38"/>
      <c r="B254" s="39"/>
      <c r="C254" s="38"/>
      <c r="D254" s="202" t="s">
        <v>125</v>
      </c>
      <c r="E254" s="38"/>
      <c r="F254" s="203" t="s">
        <v>398</v>
      </c>
      <c r="G254" s="38"/>
      <c r="H254" s="38"/>
      <c r="I254" s="124"/>
      <c r="J254" s="38"/>
      <c r="K254" s="38"/>
      <c r="L254" s="39"/>
      <c r="M254" s="204"/>
      <c r="N254" s="205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125</v>
      </c>
      <c r="AU254" s="19" t="s">
        <v>83</v>
      </c>
    </row>
    <row r="255" s="14" customFormat="1">
      <c r="A255" s="14"/>
      <c r="B255" s="213"/>
      <c r="C255" s="14"/>
      <c r="D255" s="202" t="s">
        <v>127</v>
      </c>
      <c r="E255" s="214" t="s">
        <v>1</v>
      </c>
      <c r="F255" s="215" t="s">
        <v>399</v>
      </c>
      <c r="G255" s="14"/>
      <c r="H255" s="216">
        <v>4.1399999999999997</v>
      </c>
      <c r="I255" s="217"/>
      <c r="J255" s="14"/>
      <c r="K255" s="14"/>
      <c r="L255" s="213"/>
      <c r="M255" s="218"/>
      <c r="N255" s="219"/>
      <c r="O255" s="219"/>
      <c r="P255" s="219"/>
      <c r="Q255" s="219"/>
      <c r="R255" s="219"/>
      <c r="S255" s="219"/>
      <c r="T255" s="220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14" t="s">
        <v>127</v>
      </c>
      <c r="AU255" s="214" t="s">
        <v>83</v>
      </c>
      <c r="AV255" s="14" t="s">
        <v>83</v>
      </c>
      <c r="AW255" s="14" t="s">
        <v>30</v>
      </c>
      <c r="AX255" s="14" t="s">
        <v>73</v>
      </c>
      <c r="AY255" s="214" t="s">
        <v>115</v>
      </c>
    </row>
    <row r="256" s="15" customFormat="1">
      <c r="A256" s="15"/>
      <c r="B256" s="221"/>
      <c r="C256" s="15"/>
      <c r="D256" s="202" t="s">
        <v>127</v>
      </c>
      <c r="E256" s="222" t="s">
        <v>1</v>
      </c>
      <c r="F256" s="223" t="s">
        <v>139</v>
      </c>
      <c r="G256" s="15"/>
      <c r="H256" s="224">
        <v>4.1399999999999997</v>
      </c>
      <c r="I256" s="225"/>
      <c r="J256" s="15"/>
      <c r="K256" s="15"/>
      <c r="L256" s="221"/>
      <c r="M256" s="226"/>
      <c r="N256" s="227"/>
      <c r="O256" s="227"/>
      <c r="P256" s="227"/>
      <c r="Q256" s="227"/>
      <c r="R256" s="227"/>
      <c r="S256" s="227"/>
      <c r="T256" s="228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22" t="s">
        <v>127</v>
      </c>
      <c r="AU256" s="222" t="s">
        <v>83</v>
      </c>
      <c r="AV256" s="15" t="s">
        <v>123</v>
      </c>
      <c r="AW256" s="15" t="s">
        <v>30</v>
      </c>
      <c r="AX256" s="15" t="s">
        <v>81</v>
      </c>
      <c r="AY256" s="222" t="s">
        <v>115</v>
      </c>
    </row>
    <row r="257" s="2" customFormat="1" ht="16.5" customHeight="1">
      <c r="A257" s="38"/>
      <c r="B257" s="188"/>
      <c r="C257" s="189" t="s">
        <v>400</v>
      </c>
      <c r="D257" s="189" t="s">
        <v>118</v>
      </c>
      <c r="E257" s="190" t="s">
        <v>401</v>
      </c>
      <c r="F257" s="191" t="s">
        <v>402</v>
      </c>
      <c r="G257" s="192" t="s">
        <v>283</v>
      </c>
      <c r="H257" s="193">
        <v>7.9909999999999997</v>
      </c>
      <c r="I257" s="194"/>
      <c r="J257" s="195">
        <f>ROUND(I257*H257,2)</f>
        <v>0</v>
      </c>
      <c r="K257" s="191" t="s">
        <v>122</v>
      </c>
      <c r="L257" s="39"/>
      <c r="M257" s="196" t="s">
        <v>1</v>
      </c>
      <c r="N257" s="197" t="s">
        <v>38</v>
      </c>
      <c r="O257" s="77"/>
      <c r="P257" s="198">
        <f>O257*H257</f>
        <v>0</v>
      </c>
      <c r="Q257" s="198">
        <v>0</v>
      </c>
      <c r="R257" s="198">
        <f>Q257*H257</f>
        <v>0</v>
      </c>
      <c r="S257" s="198">
        <v>0</v>
      </c>
      <c r="T257" s="199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00" t="s">
        <v>123</v>
      </c>
      <c r="AT257" s="200" t="s">
        <v>118</v>
      </c>
      <c r="AU257" s="200" t="s">
        <v>83</v>
      </c>
      <c r="AY257" s="19" t="s">
        <v>115</v>
      </c>
      <c r="BE257" s="201">
        <f>IF(N257="základní",J257,0)</f>
        <v>0</v>
      </c>
      <c r="BF257" s="201">
        <f>IF(N257="snížená",J257,0)</f>
        <v>0</v>
      </c>
      <c r="BG257" s="201">
        <f>IF(N257="zákl. přenesená",J257,0)</f>
        <v>0</v>
      </c>
      <c r="BH257" s="201">
        <f>IF(N257="sníž. přenesená",J257,0)</f>
        <v>0</v>
      </c>
      <c r="BI257" s="201">
        <f>IF(N257="nulová",J257,0)</f>
        <v>0</v>
      </c>
      <c r="BJ257" s="19" t="s">
        <v>81</v>
      </c>
      <c r="BK257" s="201">
        <f>ROUND(I257*H257,2)</f>
        <v>0</v>
      </c>
      <c r="BL257" s="19" t="s">
        <v>123</v>
      </c>
      <c r="BM257" s="200" t="s">
        <v>403</v>
      </c>
    </row>
    <row r="258" s="2" customFormat="1">
      <c r="A258" s="38"/>
      <c r="B258" s="39"/>
      <c r="C258" s="38"/>
      <c r="D258" s="202" t="s">
        <v>125</v>
      </c>
      <c r="E258" s="38"/>
      <c r="F258" s="203" t="s">
        <v>404</v>
      </c>
      <c r="G258" s="38"/>
      <c r="H258" s="38"/>
      <c r="I258" s="124"/>
      <c r="J258" s="38"/>
      <c r="K258" s="38"/>
      <c r="L258" s="39"/>
      <c r="M258" s="204"/>
      <c r="N258" s="205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125</v>
      </c>
      <c r="AU258" s="19" t="s">
        <v>83</v>
      </c>
    </row>
    <row r="259" s="13" customFormat="1">
      <c r="A259" s="13"/>
      <c r="B259" s="206"/>
      <c r="C259" s="13"/>
      <c r="D259" s="202" t="s">
        <v>127</v>
      </c>
      <c r="E259" s="207" t="s">
        <v>1</v>
      </c>
      <c r="F259" s="208" t="s">
        <v>405</v>
      </c>
      <c r="G259" s="13"/>
      <c r="H259" s="207" t="s">
        <v>1</v>
      </c>
      <c r="I259" s="209"/>
      <c r="J259" s="13"/>
      <c r="K259" s="13"/>
      <c r="L259" s="206"/>
      <c r="M259" s="210"/>
      <c r="N259" s="211"/>
      <c r="O259" s="211"/>
      <c r="P259" s="211"/>
      <c r="Q259" s="211"/>
      <c r="R259" s="211"/>
      <c r="S259" s="211"/>
      <c r="T259" s="212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07" t="s">
        <v>127</v>
      </c>
      <c r="AU259" s="207" t="s">
        <v>83</v>
      </c>
      <c r="AV259" s="13" t="s">
        <v>81</v>
      </c>
      <c r="AW259" s="13" t="s">
        <v>30</v>
      </c>
      <c r="AX259" s="13" t="s">
        <v>73</v>
      </c>
      <c r="AY259" s="207" t="s">
        <v>115</v>
      </c>
    </row>
    <row r="260" s="14" customFormat="1">
      <c r="A260" s="14"/>
      <c r="B260" s="213"/>
      <c r="C260" s="14"/>
      <c r="D260" s="202" t="s">
        <v>127</v>
      </c>
      <c r="E260" s="214" t="s">
        <v>1</v>
      </c>
      <c r="F260" s="215" t="s">
        <v>406</v>
      </c>
      <c r="G260" s="14"/>
      <c r="H260" s="216">
        <v>4.0679999999999996</v>
      </c>
      <c r="I260" s="217"/>
      <c r="J260" s="14"/>
      <c r="K260" s="14"/>
      <c r="L260" s="213"/>
      <c r="M260" s="218"/>
      <c r="N260" s="219"/>
      <c r="O260" s="219"/>
      <c r="P260" s="219"/>
      <c r="Q260" s="219"/>
      <c r="R260" s="219"/>
      <c r="S260" s="219"/>
      <c r="T260" s="220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14" t="s">
        <v>127</v>
      </c>
      <c r="AU260" s="214" t="s">
        <v>83</v>
      </c>
      <c r="AV260" s="14" t="s">
        <v>83</v>
      </c>
      <c r="AW260" s="14" t="s">
        <v>30</v>
      </c>
      <c r="AX260" s="14" t="s">
        <v>73</v>
      </c>
      <c r="AY260" s="214" t="s">
        <v>115</v>
      </c>
    </row>
    <row r="261" s="14" customFormat="1">
      <c r="A261" s="14"/>
      <c r="B261" s="213"/>
      <c r="C261" s="14"/>
      <c r="D261" s="202" t="s">
        <v>127</v>
      </c>
      <c r="E261" s="214" t="s">
        <v>1</v>
      </c>
      <c r="F261" s="215" t="s">
        <v>407</v>
      </c>
      <c r="G261" s="14"/>
      <c r="H261" s="216">
        <v>3.923</v>
      </c>
      <c r="I261" s="217"/>
      <c r="J261" s="14"/>
      <c r="K261" s="14"/>
      <c r="L261" s="213"/>
      <c r="M261" s="218"/>
      <c r="N261" s="219"/>
      <c r="O261" s="219"/>
      <c r="P261" s="219"/>
      <c r="Q261" s="219"/>
      <c r="R261" s="219"/>
      <c r="S261" s="219"/>
      <c r="T261" s="220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14" t="s">
        <v>127</v>
      </c>
      <c r="AU261" s="214" t="s">
        <v>83</v>
      </c>
      <c r="AV261" s="14" t="s">
        <v>83</v>
      </c>
      <c r="AW261" s="14" t="s">
        <v>30</v>
      </c>
      <c r="AX261" s="14" t="s">
        <v>73</v>
      </c>
      <c r="AY261" s="214" t="s">
        <v>115</v>
      </c>
    </row>
    <row r="262" s="13" customFormat="1">
      <c r="A262" s="13"/>
      <c r="B262" s="206"/>
      <c r="C262" s="13"/>
      <c r="D262" s="202" t="s">
        <v>127</v>
      </c>
      <c r="E262" s="207" t="s">
        <v>1</v>
      </c>
      <c r="F262" s="208" t="s">
        <v>322</v>
      </c>
      <c r="G262" s="13"/>
      <c r="H262" s="207" t="s">
        <v>1</v>
      </c>
      <c r="I262" s="209"/>
      <c r="J262" s="13"/>
      <c r="K262" s="13"/>
      <c r="L262" s="206"/>
      <c r="M262" s="210"/>
      <c r="N262" s="211"/>
      <c r="O262" s="211"/>
      <c r="P262" s="211"/>
      <c r="Q262" s="211"/>
      <c r="R262" s="211"/>
      <c r="S262" s="211"/>
      <c r="T262" s="212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7" t="s">
        <v>127</v>
      </c>
      <c r="AU262" s="207" t="s">
        <v>83</v>
      </c>
      <c r="AV262" s="13" t="s">
        <v>81</v>
      </c>
      <c r="AW262" s="13" t="s">
        <v>30</v>
      </c>
      <c r="AX262" s="13" t="s">
        <v>73</v>
      </c>
      <c r="AY262" s="207" t="s">
        <v>115</v>
      </c>
    </row>
    <row r="263" s="15" customFormat="1">
      <c r="A263" s="15"/>
      <c r="B263" s="221"/>
      <c r="C263" s="15"/>
      <c r="D263" s="202" t="s">
        <v>127</v>
      </c>
      <c r="E263" s="222" t="s">
        <v>1</v>
      </c>
      <c r="F263" s="223" t="s">
        <v>139</v>
      </c>
      <c r="G263" s="15"/>
      <c r="H263" s="224">
        <v>7.9909999999999997</v>
      </c>
      <c r="I263" s="225"/>
      <c r="J263" s="15"/>
      <c r="K263" s="15"/>
      <c r="L263" s="221"/>
      <c r="M263" s="226"/>
      <c r="N263" s="227"/>
      <c r="O263" s="227"/>
      <c r="P263" s="227"/>
      <c r="Q263" s="227"/>
      <c r="R263" s="227"/>
      <c r="S263" s="227"/>
      <c r="T263" s="228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22" t="s">
        <v>127</v>
      </c>
      <c r="AU263" s="222" t="s">
        <v>83</v>
      </c>
      <c r="AV263" s="15" t="s">
        <v>123</v>
      </c>
      <c r="AW263" s="15" t="s">
        <v>30</v>
      </c>
      <c r="AX263" s="15" t="s">
        <v>81</v>
      </c>
      <c r="AY263" s="222" t="s">
        <v>115</v>
      </c>
    </row>
    <row r="264" s="2" customFormat="1" ht="24" customHeight="1">
      <c r="A264" s="38"/>
      <c r="B264" s="188"/>
      <c r="C264" s="189" t="s">
        <v>408</v>
      </c>
      <c r="D264" s="189" t="s">
        <v>118</v>
      </c>
      <c r="E264" s="190" t="s">
        <v>409</v>
      </c>
      <c r="F264" s="191" t="s">
        <v>410</v>
      </c>
      <c r="G264" s="192" t="s">
        <v>246</v>
      </c>
      <c r="H264" s="193">
        <v>33.490000000000002</v>
      </c>
      <c r="I264" s="194"/>
      <c r="J264" s="195">
        <f>ROUND(I264*H264,2)</f>
        <v>0</v>
      </c>
      <c r="K264" s="191" t="s">
        <v>122</v>
      </c>
      <c r="L264" s="39"/>
      <c r="M264" s="196" t="s">
        <v>1</v>
      </c>
      <c r="N264" s="197" t="s">
        <v>38</v>
      </c>
      <c r="O264" s="77"/>
      <c r="P264" s="198">
        <f>O264*H264</f>
        <v>0</v>
      </c>
      <c r="Q264" s="198">
        <v>0.00132</v>
      </c>
      <c r="R264" s="198">
        <f>Q264*H264</f>
        <v>0.044206800000000004</v>
      </c>
      <c r="S264" s="198">
        <v>0</v>
      </c>
      <c r="T264" s="199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00" t="s">
        <v>123</v>
      </c>
      <c r="AT264" s="200" t="s">
        <v>118</v>
      </c>
      <c r="AU264" s="200" t="s">
        <v>83</v>
      </c>
      <c r="AY264" s="19" t="s">
        <v>115</v>
      </c>
      <c r="BE264" s="201">
        <f>IF(N264="základní",J264,0)</f>
        <v>0</v>
      </c>
      <c r="BF264" s="201">
        <f>IF(N264="snížená",J264,0)</f>
        <v>0</v>
      </c>
      <c r="BG264" s="201">
        <f>IF(N264="zákl. přenesená",J264,0)</f>
        <v>0</v>
      </c>
      <c r="BH264" s="201">
        <f>IF(N264="sníž. přenesená",J264,0)</f>
        <v>0</v>
      </c>
      <c r="BI264" s="201">
        <f>IF(N264="nulová",J264,0)</f>
        <v>0</v>
      </c>
      <c r="BJ264" s="19" t="s">
        <v>81</v>
      </c>
      <c r="BK264" s="201">
        <f>ROUND(I264*H264,2)</f>
        <v>0</v>
      </c>
      <c r="BL264" s="19" t="s">
        <v>123</v>
      </c>
      <c r="BM264" s="200" t="s">
        <v>411</v>
      </c>
    </row>
    <row r="265" s="2" customFormat="1">
      <c r="A265" s="38"/>
      <c r="B265" s="39"/>
      <c r="C265" s="38"/>
      <c r="D265" s="202" t="s">
        <v>125</v>
      </c>
      <c r="E265" s="38"/>
      <c r="F265" s="203" t="s">
        <v>412</v>
      </c>
      <c r="G265" s="38"/>
      <c r="H265" s="38"/>
      <c r="I265" s="124"/>
      <c r="J265" s="38"/>
      <c r="K265" s="38"/>
      <c r="L265" s="39"/>
      <c r="M265" s="204"/>
      <c r="N265" s="205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125</v>
      </c>
      <c r="AU265" s="19" t="s">
        <v>83</v>
      </c>
    </row>
    <row r="266" s="13" customFormat="1">
      <c r="A266" s="13"/>
      <c r="B266" s="206"/>
      <c r="C266" s="13"/>
      <c r="D266" s="202" t="s">
        <v>127</v>
      </c>
      <c r="E266" s="207" t="s">
        <v>1</v>
      </c>
      <c r="F266" s="208" t="s">
        <v>413</v>
      </c>
      <c r="G266" s="13"/>
      <c r="H266" s="207" t="s">
        <v>1</v>
      </c>
      <c r="I266" s="209"/>
      <c r="J266" s="13"/>
      <c r="K266" s="13"/>
      <c r="L266" s="206"/>
      <c r="M266" s="210"/>
      <c r="N266" s="211"/>
      <c r="O266" s="211"/>
      <c r="P266" s="211"/>
      <c r="Q266" s="211"/>
      <c r="R266" s="211"/>
      <c r="S266" s="211"/>
      <c r="T266" s="212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7" t="s">
        <v>127</v>
      </c>
      <c r="AU266" s="207" t="s">
        <v>83</v>
      </c>
      <c r="AV266" s="13" t="s">
        <v>81</v>
      </c>
      <c r="AW266" s="13" t="s">
        <v>30</v>
      </c>
      <c r="AX266" s="13" t="s">
        <v>73</v>
      </c>
      <c r="AY266" s="207" t="s">
        <v>115</v>
      </c>
    </row>
    <row r="267" s="14" customFormat="1">
      <c r="A267" s="14"/>
      <c r="B267" s="213"/>
      <c r="C267" s="14"/>
      <c r="D267" s="202" t="s">
        <v>127</v>
      </c>
      <c r="E267" s="214" t="s">
        <v>1</v>
      </c>
      <c r="F267" s="215" t="s">
        <v>414</v>
      </c>
      <c r="G267" s="14"/>
      <c r="H267" s="216">
        <v>16.760000000000002</v>
      </c>
      <c r="I267" s="217"/>
      <c r="J267" s="14"/>
      <c r="K267" s="14"/>
      <c r="L267" s="213"/>
      <c r="M267" s="218"/>
      <c r="N267" s="219"/>
      <c r="O267" s="219"/>
      <c r="P267" s="219"/>
      <c r="Q267" s="219"/>
      <c r="R267" s="219"/>
      <c r="S267" s="219"/>
      <c r="T267" s="220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14" t="s">
        <v>127</v>
      </c>
      <c r="AU267" s="214" t="s">
        <v>83</v>
      </c>
      <c r="AV267" s="14" t="s">
        <v>83</v>
      </c>
      <c r="AW267" s="14" t="s">
        <v>30</v>
      </c>
      <c r="AX267" s="14" t="s">
        <v>73</v>
      </c>
      <c r="AY267" s="214" t="s">
        <v>115</v>
      </c>
    </row>
    <row r="268" s="14" customFormat="1">
      <c r="A268" s="14"/>
      <c r="B268" s="213"/>
      <c r="C268" s="14"/>
      <c r="D268" s="202" t="s">
        <v>127</v>
      </c>
      <c r="E268" s="214" t="s">
        <v>1</v>
      </c>
      <c r="F268" s="215" t="s">
        <v>415</v>
      </c>
      <c r="G268" s="14"/>
      <c r="H268" s="216">
        <v>16.73</v>
      </c>
      <c r="I268" s="217"/>
      <c r="J268" s="14"/>
      <c r="K268" s="14"/>
      <c r="L268" s="213"/>
      <c r="M268" s="218"/>
      <c r="N268" s="219"/>
      <c r="O268" s="219"/>
      <c r="P268" s="219"/>
      <c r="Q268" s="219"/>
      <c r="R268" s="219"/>
      <c r="S268" s="219"/>
      <c r="T268" s="220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14" t="s">
        <v>127</v>
      </c>
      <c r="AU268" s="214" t="s">
        <v>83</v>
      </c>
      <c r="AV268" s="14" t="s">
        <v>83</v>
      </c>
      <c r="AW268" s="14" t="s">
        <v>30</v>
      </c>
      <c r="AX268" s="14" t="s">
        <v>73</v>
      </c>
      <c r="AY268" s="214" t="s">
        <v>115</v>
      </c>
    </row>
    <row r="269" s="15" customFormat="1">
      <c r="A269" s="15"/>
      <c r="B269" s="221"/>
      <c r="C269" s="15"/>
      <c r="D269" s="202" t="s">
        <v>127</v>
      </c>
      <c r="E269" s="222" t="s">
        <v>1</v>
      </c>
      <c r="F269" s="223" t="s">
        <v>139</v>
      </c>
      <c r="G269" s="15"/>
      <c r="H269" s="224">
        <v>33.490000000000002</v>
      </c>
      <c r="I269" s="225"/>
      <c r="J269" s="15"/>
      <c r="K269" s="15"/>
      <c r="L269" s="221"/>
      <c r="M269" s="226"/>
      <c r="N269" s="227"/>
      <c r="O269" s="227"/>
      <c r="P269" s="227"/>
      <c r="Q269" s="227"/>
      <c r="R269" s="227"/>
      <c r="S269" s="227"/>
      <c r="T269" s="228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22" t="s">
        <v>127</v>
      </c>
      <c r="AU269" s="222" t="s">
        <v>83</v>
      </c>
      <c r="AV269" s="15" t="s">
        <v>123</v>
      </c>
      <c r="AW269" s="15" t="s">
        <v>30</v>
      </c>
      <c r="AX269" s="15" t="s">
        <v>81</v>
      </c>
      <c r="AY269" s="222" t="s">
        <v>115</v>
      </c>
    </row>
    <row r="270" s="2" customFormat="1" ht="24" customHeight="1">
      <c r="A270" s="38"/>
      <c r="B270" s="188"/>
      <c r="C270" s="189" t="s">
        <v>416</v>
      </c>
      <c r="D270" s="189" t="s">
        <v>118</v>
      </c>
      <c r="E270" s="190" t="s">
        <v>417</v>
      </c>
      <c r="F270" s="191" t="s">
        <v>418</v>
      </c>
      <c r="G270" s="192" t="s">
        <v>246</v>
      </c>
      <c r="H270" s="193">
        <v>33.490000000000002</v>
      </c>
      <c r="I270" s="194"/>
      <c r="J270" s="195">
        <f>ROUND(I270*H270,2)</f>
        <v>0</v>
      </c>
      <c r="K270" s="191" t="s">
        <v>122</v>
      </c>
      <c r="L270" s="39"/>
      <c r="M270" s="196" t="s">
        <v>1</v>
      </c>
      <c r="N270" s="197" t="s">
        <v>38</v>
      </c>
      <c r="O270" s="77"/>
      <c r="P270" s="198">
        <f>O270*H270</f>
        <v>0</v>
      </c>
      <c r="Q270" s="198">
        <v>4.0000000000000003E-05</v>
      </c>
      <c r="R270" s="198">
        <f>Q270*H270</f>
        <v>0.0013396000000000003</v>
      </c>
      <c r="S270" s="198">
        <v>0</v>
      </c>
      <c r="T270" s="199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00" t="s">
        <v>123</v>
      </c>
      <c r="AT270" s="200" t="s">
        <v>118</v>
      </c>
      <c r="AU270" s="200" t="s">
        <v>83</v>
      </c>
      <c r="AY270" s="19" t="s">
        <v>115</v>
      </c>
      <c r="BE270" s="201">
        <f>IF(N270="základní",J270,0)</f>
        <v>0</v>
      </c>
      <c r="BF270" s="201">
        <f>IF(N270="snížená",J270,0)</f>
        <v>0</v>
      </c>
      <c r="BG270" s="201">
        <f>IF(N270="zákl. přenesená",J270,0)</f>
        <v>0</v>
      </c>
      <c r="BH270" s="201">
        <f>IF(N270="sníž. přenesená",J270,0)</f>
        <v>0</v>
      </c>
      <c r="BI270" s="201">
        <f>IF(N270="nulová",J270,0)</f>
        <v>0</v>
      </c>
      <c r="BJ270" s="19" t="s">
        <v>81</v>
      </c>
      <c r="BK270" s="201">
        <f>ROUND(I270*H270,2)</f>
        <v>0</v>
      </c>
      <c r="BL270" s="19" t="s">
        <v>123</v>
      </c>
      <c r="BM270" s="200" t="s">
        <v>419</v>
      </c>
    </row>
    <row r="271" s="2" customFormat="1">
      <c r="A271" s="38"/>
      <c r="B271" s="39"/>
      <c r="C271" s="38"/>
      <c r="D271" s="202" t="s">
        <v>125</v>
      </c>
      <c r="E271" s="38"/>
      <c r="F271" s="203" t="s">
        <v>420</v>
      </c>
      <c r="G271" s="38"/>
      <c r="H271" s="38"/>
      <c r="I271" s="124"/>
      <c r="J271" s="38"/>
      <c r="K271" s="38"/>
      <c r="L271" s="39"/>
      <c r="M271" s="204"/>
      <c r="N271" s="205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125</v>
      </c>
      <c r="AU271" s="19" t="s">
        <v>83</v>
      </c>
    </row>
    <row r="272" s="13" customFormat="1">
      <c r="A272" s="13"/>
      <c r="B272" s="206"/>
      <c r="C272" s="13"/>
      <c r="D272" s="202" t="s">
        <v>127</v>
      </c>
      <c r="E272" s="207" t="s">
        <v>1</v>
      </c>
      <c r="F272" s="208" t="s">
        <v>421</v>
      </c>
      <c r="G272" s="13"/>
      <c r="H272" s="207" t="s">
        <v>1</v>
      </c>
      <c r="I272" s="209"/>
      <c r="J272" s="13"/>
      <c r="K272" s="13"/>
      <c r="L272" s="206"/>
      <c r="M272" s="210"/>
      <c r="N272" s="211"/>
      <c r="O272" s="211"/>
      <c r="P272" s="211"/>
      <c r="Q272" s="211"/>
      <c r="R272" s="211"/>
      <c r="S272" s="211"/>
      <c r="T272" s="212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7" t="s">
        <v>127</v>
      </c>
      <c r="AU272" s="207" t="s">
        <v>83</v>
      </c>
      <c r="AV272" s="13" t="s">
        <v>81</v>
      </c>
      <c r="AW272" s="13" t="s">
        <v>30</v>
      </c>
      <c r="AX272" s="13" t="s">
        <v>73</v>
      </c>
      <c r="AY272" s="207" t="s">
        <v>115</v>
      </c>
    </row>
    <row r="273" s="14" customFormat="1">
      <c r="A273" s="14"/>
      <c r="B273" s="213"/>
      <c r="C273" s="14"/>
      <c r="D273" s="202" t="s">
        <v>127</v>
      </c>
      <c r="E273" s="214" t="s">
        <v>1</v>
      </c>
      <c r="F273" s="215" t="s">
        <v>414</v>
      </c>
      <c r="G273" s="14"/>
      <c r="H273" s="216">
        <v>16.760000000000002</v>
      </c>
      <c r="I273" s="217"/>
      <c r="J273" s="14"/>
      <c r="K273" s="14"/>
      <c r="L273" s="213"/>
      <c r="M273" s="218"/>
      <c r="N273" s="219"/>
      <c r="O273" s="219"/>
      <c r="P273" s="219"/>
      <c r="Q273" s="219"/>
      <c r="R273" s="219"/>
      <c r="S273" s="219"/>
      <c r="T273" s="220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14" t="s">
        <v>127</v>
      </c>
      <c r="AU273" s="214" t="s">
        <v>83</v>
      </c>
      <c r="AV273" s="14" t="s">
        <v>83</v>
      </c>
      <c r="AW273" s="14" t="s">
        <v>30</v>
      </c>
      <c r="AX273" s="14" t="s">
        <v>73</v>
      </c>
      <c r="AY273" s="214" t="s">
        <v>115</v>
      </c>
    </row>
    <row r="274" s="14" customFormat="1">
      <c r="A274" s="14"/>
      <c r="B274" s="213"/>
      <c r="C274" s="14"/>
      <c r="D274" s="202" t="s">
        <v>127</v>
      </c>
      <c r="E274" s="214" t="s">
        <v>1</v>
      </c>
      <c r="F274" s="215" t="s">
        <v>415</v>
      </c>
      <c r="G274" s="14"/>
      <c r="H274" s="216">
        <v>16.73</v>
      </c>
      <c r="I274" s="217"/>
      <c r="J274" s="14"/>
      <c r="K274" s="14"/>
      <c r="L274" s="213"/>
      <c r="M274" s="218"/>
      <c r="N274" s="219"/>
      <c r="O274" s="219"/>
      <c r="P274" s="219"/>
      <c r="Q274" s="219"/>
      <c r="R274" s="219"/>
      <c r="S274" s="219"/>
      <c r="T274" s="220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14" t="s">
        <v>127</v>
      </c>
      <c r="AU274" s="214" t="s">
        <v>83</v>
      </c>
      <c r="AV274" s="14" t="s">
        <v>83</v>
      </c>
      <c r="AW274" s="14" t="s">
        <v>30</v>
      </c>
      <c r="AX274" s="14" t="s">
        <v>73</v>
      </c>
      <c r="AY274" s="214" t="s">
        <v>115</v>
      </c>
    </row>
    <row r="275" s="15" customFormat="1">
      <c r="A275" s="15"/>
      <c r="B275" s="221"/>
      <c r="C275" s="15"/>
      <c r="D275" s="202" t="s">
        <v>127</v>
      </c>
      <c r="E275" s="222" t="s">
        <v>1</v>
      </c>
      <c r="F275" s="223" t="s">
        <v>139</v>
      </c>
      <c r="G275" s="15"/>
      <c r="H275" s="224">
        <v>33.490000000000002</v>
      </c>
      <c r="I275" s="225"/>
      <c r="J275" s="15"/>
      <c r="K275" s="15"/>
      <c r="L275" s="221"/>
      <c r="M275" s="226"/>
      <c r="N275" s="227"/>
      <c r="O275" s="227"/>
      <c r="P275" s="227"/>
      <c r="Q275" s="227"/>
      <c r="R275" s="227"/>
      <c r="S275" s="227"/>
      <c r="T275" s="228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22" t="s">
        <v>127</v>
      </c>
      <c r="AU275" s="222" t="s">
        <v>83</v>
      </c>
      <c r="AV275" s="15" t="s">
        <v>123</v>
      </c>
      <c r="AW275" s="15" t="s">
        <v>30</v>
      </c>
      <c r="AX275" s="15" t="s">
        <v>81</v>
      </c>
      <c r="AY275" s="222" t="s">
        <v>115</v>
      </c>
    </row>
    <row r="276" s="2" customFormat="1" ht="16.5" customHeight="1">
      <c r="A276" s="38"/>
      <c r="B276" s="188"/>
      <c r="C276" s="189" t="s">
        <v>422</v>
      </c>
      <c r="D276" s="189" t="s">
        <v>118</v>
      </c>
      <c r="E276" s="190" t="s">
        <v>423</v>
      </c>
      <c r="F276" s="191" t="s">
        <v>424</v>
      </c>
      <c r="G276" s="192" t="s">
        <v>313</v>
      </c>
      <c r="H276" s="193">
        <v>1.371</v>
      </c>
      <c r="I276" s="194"/>
      <c r="J276" s="195">
        <f>ROUND(I276*H276,2)</f>
        <v>0</v>
      </c>
      <c r="K276" s="191" t="s">
        <v>122</v>
      </c>
      <c r="L276" s="39"/>
      <c r="M276" s="196" t="s">
        <v>1</v>
      </c>
      <c r="N276" s="197" t="s">
        <v>38</v>
      </c>
      <c r="O276" s="77"/>
      <c r="P276" s="198">
        <f>O276*H276</f>
        <v>0</v>
      </c>
      <c r="Q276" s="198">
        <v>1.0763700000000001</v>
      </c>
      <c r="R276" s="198">
        <f>Q276*H276</f>
        <v>1.4757032700000001</v>
      </c>
      <c r="S276" s="198">
        <v>0</v>
      </c>
      <c r="T276" s="199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00" t="s">
        <v>123</v>
      </c>
      <c r="AT276" s="200" t="s">
        <v>118</v>
      </c>
      <c r="AU276" s="200" t="s">
        <v>83</v>
      </c>
      <c r="AY276" s="19" t="s">
        <v>115</v>
      </c>
      <c r="BE276" s="201">
        <f>IF(N276="základní",J276,0)</f>
        <v>0</v>
      </c>
      <c r="BF276" s="201">
        <f>IF(N276="snížená",J276,0)</f>
        <v>0</v>
      </c>
      <c r="BG276" s="201">
        <f>IF(N276="zákl. přenesená",J276,0)</f>
        <v>0</v>
      </c>
      <c r="BH276" s="201">
        <f>IF(N276="sníž. přenesená",J276,0)</f>
        <v>0</v>
      </c>
      <c r="BI276" s="201">
        <f>IF(N276="nulová",J276,0)</f>
        <v>0</v>
      </c>
      <c r="BJ276" s="19" t="s">
        <v>81</v>
      </c>
      <c r="BK276" s="201">
        <f>ROUND(I276*H276,2)</f>
        <v>0</v>
      </c>
      <c r="BL276" s="19" t="s">
        <v>123</v>
      </c>
      <c r="BM276" s="200" t="s">
        <v>425</v>
      </c>
    </row>
    <row r="277" s="2" customFormat="1">
      <c r="A277" s="38"/>
      <c r="B277" s="39"/>
      <c r="C277" s="38"/>
      <c r="D277" s="202" t="s">
        <v>125</v>
      </c>
      <c r="E277" s="38"/>
      <c r="F277" s="203" t="s">
        <v>426</v>
      </c>
      <c r="G277" s="38"/>
      <c r="H277" s="38"/>
      <c r="I277" s="124"/>
      <c r="J277" s="38"/>
      <c r="K277" s="38"/>
      <c r="L277" s="39"/>
      <c r="M277" s="204"/>
      <c r="N277" s="205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125</v>
      </c>
      <c r="AU277" s="19" t="s">
        <v>83</v>
      </c>
    </row>
    <row r="278" s="13" customFormat="1">
      <c r="A278" s="13"/>
      <c r="B278" s="206"/>
      <c r="C278" s="13"/>
      <c r="D278" s="202" t="s">
        <v>127</v>
      </c>
      <c r="E278" s="207" t="s">
        <v>1</v>
      </c>
      <c r="F278" s="208" t="s">
        <v>427</v>
      </c>
      <c r="G278" s="13"/>
      <c r="H278" s="207" t="s">
        <v>1</v>
      </c>
      <c r="I278" s="209"/>
      <c r="J278" s="13"/>
      <c r="K278" s="13"/>
      <c r="L278" s="206"/>
      <c r="M278" s="210"/>
      <c r="N278" s="211"/>
      <c r="O278" s="211"/>
      <c r="P278" s="211"/>
      <c r="Q278" s="211"/>
      <c r="R278" s="211"/>
      <c r="S278" s="211"/>
      <c r="T278" s="212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7" t="s">
        <v>127</v>
      </c>
      <c r="AU278" s="207" t="s">
        <v>83</v>
      </c>
      <c r="AV278" s="13" t="s">
        <v>81</v>
      </c>
      <c r="AW278" s="13" t="s">
        <v>30</v>
      </c>
      <c r="AX278" s="13" t="s">
        <v>73</v>
      </c>
      <c r="AY278" s="207" t="s">
        <v>115</v>
      </c>
    </row>
    <row r="279" s="14" customFormat="1">
      <c r="A279" s="14"/>
      <c r="B279" s="213"/>
      <c r="C279" s="14"/>
      <c r="D279" s="202" t="s">
        <v>127</v>
      </c>
      <c r="E279" s="214" t="s">
        <v>1</v>
      </c>
      <c r="F279" s="215" t="s">
        <v>428</v>
      </c>
      <c r="G279" s="14"/>
      <c r="H279" s="216">
        <v>1.1990000000000001</v>
      </c>
      <c r="I279" s="217"/>
      <c r="J279" s="14"/>
      <c r="K279" s="14"/>
      <c r="L279" s="213"/>
      <c r="M279" s="218"/>
      <c r="N279" s="219"/>
      <c r="O279" s="219"/>
      <c r="P279" s="219"/>
      <c r="Q279" s="219"/>
      <c r="R279" s="219"/>
      <c r="S279" s="219"/>
      <c r="T279" s="220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14" t="s">
        <v>127</v>
      </c>
      <c r="AU279" s="214" t="s">
        <v>83</v>
      </c>
      <c r="AV279" s="14" t="s">
        <v>83</v>
      </c>
      <c r="AW279" s="14" t="s">
        <v>30</v>
      </c>
      <c r="AX279" s="14" t="s">
        <v>73</v>
      </c>
      <c r="AY279" s="214" t="s">
        <v>115</v>
      </c>
    </row>
    <row r="280" s="16" customFormat="1">
      <c r="A280" s="16"/>
      <c r="B280" s="242"/>
      <c r="C280" s="16"/>
      <c r="D280" s="202" t="s">
        <v>127</v>
      </c>
      <c r="E280" s="243" t="s">
        <v>1</v>
      </c>
      <c r="F280" s="244" t="s">
        <v>289</v>
      </c>
      <c r="G280" s="16"/>
      <c r="H280" s="245">
        <v>1.1990000000000001</v>
      </c>
      <c r="I280" s="246"/>
      <c r="J280" s="16"/>
      <c r="K280" s="16"/>
      <c r="L280" s="242"/>
      <c r="M280" s="247"/>
      <c r="N280" s="248"/>
      <c r="O280" s="248"/>
      <c r="P280" s="248"/>
      <c r="Q280" s="248"/>
      <c r="R280" s="248"/>
      <c r="S280" s="248"/>
      <c r="T280" s="249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T280" s="243" t="s">
        <v>127</v>
      </c>
      <c r="AU280" s="243" t="s">
        <v>83</v>
      </c>
      <c r="AV280" s="16" t="s">
        <v>145</v>
      </c>
      <c r="AW280" s="16" t="s">
        <v>30</v>
      </c>
      <c r="AX280" s="16" t="s">
        <v>73</v>
      </c>
      <c r="AY280" s="243" t="s">
        <v>115</v>
      </c>
    </row>
    <row r="281" s="13" customFormat="1">
      <c r="A281" s="13"/>
      <c r="B281" s="206"/>
      <c r="C281" s="13"/>
      <c r="D281" s="202" t="s">
        <v>127</v>
      </c>
      <c r="E281" s="207" t="s">
        <v>1</v>
      </c>
      <c r="F281" s="208" t="s">
        <v>429</v>
      </c>
      <c r="G281" s="13"/>
      <c r="H281" s="207" t="s">
        <v>1</v>
      </c>
      <c r="I281" s="209"/>
      <c r="J281" s="13"/>
      <c r="K281" s="13"/>
      <c r="L281" s="206"/>
      <c r="M281" s="210"/>
      <c r="N281" s="211"/>
      <c r="O281" s="211"/>
      <c r="P281" s="211"/>
      <c r="Q281" s="211"/>
      <c r="R281" s="211"/>
      <c r="S281" s="211"/>
      <c r="T281" s="212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7" t="s">
        <v>127</v>
      </c>
      <c r="AU281" s="207" t="s">
        <v>83</v>
      </c>
      <c r="AV281" s="13" t="s">
        <v>81</v>
      </c>
      <c r="AW281" s="13" t="s">
        <v>30</v>
      </c>
      <c r="AX281" s="13" t="s">
        <v>73</v>
      </c>
      <c r="AY281" s="207" t="s">
        <v>115</v>
      </c>
    </row>
    <row r="282" s="14" customFormat="1">
      <c r="A282" s="14"/>
      <c r="B282" s="213"/>
      <c r="C282" s="14"/>
      <c r="D282" s="202" t="s">
        <v>127</v>
      </c>
      <c r="E282" s="214" t="s">
        <v>1</v>
      </c>
      <c r="F282" s="215" t="s">
        <v>430</v>
      </c>
      <c r="G282" s="14"/>
      <c r="H282" s="216">
        <v>0.085999999999999993</v>
      </c>
      <c r="I282" s="217"/>
      <c r="J282" s="14"/>
      <c r="K282" s="14"/>
      <c r="L282" s="213"/>
      <c r="M282" s="218"/>
      <c r="N282" s="219"/>
      <c r="O282" s="219"/>
      <c r="P282" s="219"/>
      <c r="Q282" s="219"/>
      <c r="R282" s="219"/>
      <c r="S282" s="219"/>
      <c r="T282" s="220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14" t="s">
        <v>127</v>
      </c>
      <c r="AU282" s="214" t="s">
        <v>83</v>
      </c>
      <c r="AV282" s="14" t="s">
        <v>83</v>
      </c>
      <c r="AW282" s="14" t="s">
        <v>30</v>
      </c>
      <c r="AX282" s="14" t="s">
        <v>73</v>
      </c>
      <c r="AY282" s="214" t="s">
        <v>115</v>
      </c>
    </row>
    <row r="283" s="14" customFormat="1">
      <c r="A283" s="14"/>
      <c r="B283" s="213"/>
      <c r="C283" s="14"/>
      <c r="D283" s="202" t="s">
        <v>127</v>
      </c>
      <c r="E283" s="214" t="s">
        <v>1</v>
      </c>
      <c r="F283" s="215" t="s">
        <v>431</v>
      </c>
      <c r="G283" s="14"/>
      <c r="H283" s="216">
        <v>0.085999999999999993</v>
      </c>
      <c r="I283" s="217"/>
      <c r="J283" s="14"/>
      <c r="K283" s="14"/>
      <c r="L283" s="213"/>
      <c r="M283" s="218"/>
      <c r="N283" s="219"/>
      <c r="O283" s="219"/>
      <c r="P283" s="219"/>
      <c r="Q283" s="219"/>
      <c r="R283" s="219"/>
      <c r="S283" s="219"/>
      <c r="T283" s="220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14" t="s">
        <v>127</v>
      </c>
      <c r="AU283" s="214" t="s">
        <v>83</v>
      </c>
      <c r="AV283" s="14" t="s">
        <v>83</v>
      </c>
      <c r="AW283" s="14" t="s">
        <v>30</v>
      </c>
      <c r="AX283" s="14" t="s">
        <v>73</v>
      </c>
      <c r="AY283" s="214" t="s">
        <v>115</v>
      </c>
    </row>
    <row r="284" s="16" customFormat="1">
      <c r="A284" s="16"/>
      <c r="B284" s="242"/>
      <c r="C284" s="16"/>
      <c r="D284" s="202" t="s">
        <v>127</v>
      </c>
      <c r="E284" s="243" t="s">
        <v>1</v>
      </c>
      <c r="F284" s="244" t="s">
        <v>289</v>
      </c>
      <c r="G284" s="16"/>
      <c r="H284" s="245">
        <v>0.17199999999999999</v>
      </c>
      <c r="I284" s="246"/>
      <c r="J284" s="16"/>
      <c r="K284" s="16"/>
      <c r="L284" s="242"/>
      <c r="M284" s="247"/>
      <c r="N284" s="248"/>
      <c r="O284" s="248"/>
      <c r="P284" s="248"/>
      <c r="Q284" s="248"/>
      <c r="R284" s="248"/>
      <c r="S284" s="248"/>
      <c r="T284" s="249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T284" s="243" t="s">
        <v>127</v>
      </c>
      <c r="AU284" s="243" t="s">
        <v>83</v>
      </c>
      <c r="AV284" s="16" t="s">
        <v>145</v>
      </c>
      <c r="AW284" s="16" t="s">
        <v>30</v>
      </c>
      <c r="AX284" s="16" t="s">
        <v>73</v>
      </c>
      <c r="AY284" s="243" t="s">
        <v>115</v>
      </c>
    </row>
    <row r="285" s="15" customFormat="1">
      <c r="A285" s="15"/>
      <c r="B285" s="221"/>
      <c r="C285" s="15"/>
      <c r="D285" s="202" t="s">
        <v>127</v>
      </c>
      <c r="E285" s="222" t="s">
        <v>1</v>
      </c>
      <c r="F285" s="223" t="s">
        <v>139</v>
      </c>
      <c r="G285" s="15"/>
      <c r="H285" s="224">
        <v>1.371</v>
      </c>
      <c r="I285" s="225"/>
      <c r="J285" s="15"/>
      <c r="K285" s="15"/>
      <c r="L285" s="221"/>
      <c r="M285" s="226"/>
      <c r="N285" s="227"/>
      <c r="O285" s="227"/>
      <c r="P285" s="227"/>
      <c r="Q285" s="227"/>
      <c r="R285" s="227"/>
      <c r="S285" s="227"/>
      <c r="T285" s="228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22" t="s">
        <v>127</v>
      </c>
      <c r="AU285" s="222" t="s">
        <v>83</v>
      </c>
      <c r="AV285" s="15" t="s">
        <v>123</v>
      </c>
      <c r="AW285" s="15" t="s">
        <v>30</v>
      </c>
      <c r="AX285" s="15" t="s">
        <v>81</v>
      </c>
      <c r="AY285" s="222" t="s">
        <v>115</v>
      </c>
    </row>
    <row r="286" s="2" customFormat="1" ht="16.5" customHeight="1">
      <c r="A286" s="38"/>
      <c r="B286" s="188"/>
      <c r="C286" s="189" t="s">
        <v>432</v>
      </c>
      <c r="D286" s="189" t="s">
        <v>118</v>
      </c>
      <c r="E286" s="190" t="s">
        <v>433</v>
      </c>
      <c r="F286" s="191" t="s">
        <v>434</v>
      </c>
      <c r="G286" s="192" t="s">
        <v>274</v>
      </c>
      <c r="H286" s="193">
        <v>173</v>
      </c>
      <c r="I286" s="194"/>
      <c r="J286" s="195">
        <f>ROUND(I286*H286,2)</f>
        <v>0</v>
      </c>
      <c r="K286" s="191" t="s">
        <v>122</v>
      </c>
      <c r="L286" s="39"/>
      <c r="M286" s="196" t="s">
        <v>1</v>
      </c>
      <c r="N286" s="197" t="s">
        <v>38</v>
      </c>
      <c r="O286" s="77"/>
      <c r="P286" s="198">
        <f>O286*H286</f>
        <v>0</v>
      </c>
      <c r="Q286" s="198">
        <v>0.00080999999999999996</v>
      </c>
      <c r="R286" s="198">
        <f>Q286*H286</f>
        <v>0.14013000000000001</v>
      </c>
      <c r="S286" s="198">
        <v>0</v>
      </c>
      <c r="T286" s="199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00" t="s">
        <v>123</v>
      </c>
      <c r="AT286" s="200" t="s">
        <v>118</v>
      </c>
      <c r="AU286" s="200" t="s">
        <v>83</v>
      </c>
      <c r="AY286" s="19" t="s">
        <v>115</v>
      </c>
      <c r="BE286" s="201">
        <f>IF(N286="základní",J286,0)</f>
        <v>0</v>
      </c>
      <c r="BF286" s="201">
        <f>IF(N286="snížená",J286,0)</f>
        <v>0</v>
      </c>
      <c r="BG286" s="201">
        <f>IF(N286="zákl. přenesená",J286,0)</f>
        <v>0</v>
      </c>
      <c r="BH286" s="201">
        <f>IF(N286="sníž. přenesená",J286,0)</f>
        <v>0</v>
      </c>
      <c r="BI286" s="201">
        <f>IF(N286="nulová",J286,0)</f>
        <v>0</v>
      </c>
      <c r="BJ286" s="19" t="s">
        <v>81</v>
      </c>
      <c r="BK286" s="201">
        <f>ROUND(I286*H286,2)</f>
        <v>0</v>
      </c>
      <c r="BL286" s="19" t="s">
        <v>123</v>
      </c>
      <c r="BM286" s="200" t="s">
        <v>435</v>
      </c>
    </row>
    <row r="287" s="2" customFormat="1">
      <c r="A287" s="38"/>
      <c r="B287" s="39"/>
      <c r="C287" s="38"/>
      <c r="D287" s="202" t="s">
        <v>125</v>
      </c>
      <c r="E287" s="38"/>
      <c r="F287" s="203" t="s">
        <v>436</v>
      </c>
      <c r="G287" s="38"/>
      <c r="H287" s="38"/>
      <c r="I287" s="124"/>
      <c r="J287" s="38"/>
      <c r="K287" s="38"/>
      <c r="L287" s="39"/>
      <c r="M287" s="204"/>
      <c r="N287" s="205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125</v>
      </c>
      <c r="AU287" s="19" t="s">
        <v>83</v>
      </c>
    </row>
    <row r="288" s="13" customFormat="1">
      <c r="A288" s="13"/>
      <c r="B288" s="206"/>
      <c r="C288" s="13"/>
      <c r="D288" s="202" t="s">
        <v>127</v>
      </c>
      <c r="E288" s="207" t="s">
        <v>1</v>
      </c>
      <c r="F288" s="208" t="s">
        <v>437</v>
      </c>
      <c r="G288" s="13"/>
      <c r="H288" s="207" t="s">
        <v>1</v>
      </c>
      <c r="I288" s="209"/>
      <c r="J288" s="13"/>
      <c r="K288" s="13"/>
      <c r="L288" s="206"/>
      <c r="M288" s="210"/>
      <c r="N288" s="211"/>
      <c r="O288" s="211"/>
      <c r="P288" s="211"/>
      <c r="Q288" s="211"/>
      <c r="R288" s="211"/>
      <c r="S288" s="211"/>
      <c r="T288" s="212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07" t="s">
        <v>127</v>
      </c>
      <c r="AU288" s="207" t="s">
        <v>83</v>
      </c>
      <c r="AV288" s="13" t="s">
        <v>81</v>
      </c>
      <c r="AW288" s="13" t="s">
        <v>30</v>
      </c>
      <c r="AX288" s="13" t="s">
        <v>73</v>
      </c>
      <c r="AY288" s="207" t="s">
        <v>115</v>
      </c>
    </row>
    <row r="289" s="14" customFormat="1">
      <c r="A289" s="14"/>
      <c r="B289" s="213"/>
      <c r="C289" s="14"/>
      <c r="D289" s="202" t="s">
        <v>127</v>
      </c>
      <c r="E289" s="214" t="s">
        <v>1</v>
      </c>
      <c r="F289" s="215" t="s">
        <v>438</v>
      </c>
      <c r="G289" s="14"/>
      <c r="H289" s="216">
        <v>81</v>
      </c>
      <c r="I289" s="217"/>
      <c r="J289" s="14"/>
      <c r="K289" s="14"/>
      <c r="L289" s="213"/>
      <c r="M289" s="218"/>
      <c r="N289" s="219"/>
      <c r="O289" s="219"/>
      <c r="P289" s="219"/>
      <c r="Q289" s="219"/>
      <c r="R289" s="219"/>
      <c r="S289" s="219"/>
      <c r="T289" s="220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14" t="s">
        <v>127</v>
      </c>
      <c r="AU289" s="214" t="s">
        <v>83</v>
      </c>
      <c r="AV289" s="14" t="s">
        <v>83</v>
      </c>
      <c r="AW289" s="14" t="s">
        <v>30</v>
      </c>
      <c r="AX289" s="14" t="s">
        <v>73</v>
      </c>
      <c r="AY289" s="214" t="s">
        <v>115</v>
      </c>
    </row>
    <row r="290" s="14" customFormat="1">
      <c r="A290" s="14"/>
      <c r="B290" s="213"/>
      <c r="C290" s="14"/>
      <c r="D290" s="202" t="s">
        <v>127</v>
      </c>
      <c r="E290" s="214" t="s">
        <v>1</v>
      </c>
      <c r="F290" s="215" t="s">
        <v>439</v>
      </c>
      <c r="G290" s="14"/>
      <c r="H290" s="216">
        <v>92</v>
      </c>
      <c r="I290" s="217"/>
      <c r="J290" s="14"/>
      <c r="K290" s="14"/>
      <c r="L290" s="213"/>
      <c r="M290" s="218"/>
      <c r="N290" s="219"/>
      <c r="O290" s="219"/>
      <c r="P290" s="219"/>
      <c r="Q290" s="219"/>
      <c r="R290" s="219"/>
      <c r="S290" s="219"/>
      <c r="T290" s="220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14" t="s">
        <v>127</v>
      </c>
      <c r="AU290" s="214" t="s">
        <v>83</v>
      </c>
      <c r="AV290" s="14" t="s">
        <v>83</v>
      </c>
      <c r="AW290" s="14" t="s">
        <v>30</v>
      </c>
      <c r="AX290" s="14" t="s">
        <v>73</v>
      </c>
      <c r="AY290" s="214" t="s">
        <v>115</v>
      </c>
    </row>
    <row r="291" s="15" customFormat="1">
      <c r="A291" s="15"/>
      <c r="B291" s="221"/>
      <c r="C291" s="15"/>
      <c r="D291" s="202" t="s">
        <v>127</v>
      </c>
      <c r="E291" s="222" t="s">
        <v>1</v>
      </c>
      <c r="F291" s="223" t="s">
        <v>139</v>
      </c>
      <c r="G291" s="15"/>
      <c r="H291" s="224">
        <v>173</v>
      </c>
      <c r="I291" s="225"/>
      <c r="J291" s="15"/>
      <c r="K291" s="15"/>
      <c r="L291" s="221"/>
      <c r="M291" s="226"/>
      <c r="N291" s="227"/>
      <c r="O291" s="227"/>
      <c r="P291" s="227"/>
      <c r="Q291" s="227"/>
      <c r="R291" s="227"/>
      <c r="S291" s="227"/>
      <c r="T291" s="228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22" t="s">
        <v>127</v>
      </c>
      <c r="AU291" s="222" t="s">
        <v>83</v>
      </c>
      <c r="AV291" s="15" t="s">
        <v>123</v>
      </c>
      <c r="AW291" s="15" t="s">
        <v>30</v>
      </c>
      <c r="AX291" s="15" t="s">
        <v>81</v>
      </c>
      <c r="AY291" s="222" t="s">
        <v>115</v>
      </c>
    </row>
    <row r="292" s="12" customFormat="1" ht="22.8" customHeight="1">
      <c r="A292" s="12"/>
      <c r="B292" s="175"/>
      <c r="C292" s="12"/>
      <c r="D292" s="176" t="s">
        <v>72</v>
      </c>
      <c r="E292" s="186" t="s">
        <v>123</v>
      </c>
      <c r="F292" s="186" t="s">
        <v>440</v>
      </c>
      <c r="G292" s="12"/>
      <c r="H292" s="12"/>
      <c r="I292" s="178"/>
      <c r="J292" s="187">
        <f>BK292</f>
        <v>0</v>
      </c>
      <c r="K292" s="12"/>
      <c r="L292" s="175"/>
      <c r="M292" s="180"/>
      <c r="N292" s="181"/>
      <c r="O292" s="181"/>
      <c r="P292" s="182">
        <f>SUM(P293:P373)</f>
        <v>0</v>
      </c>
      <c r="Q292" s="181"/>
      <c r="R292" s="182">
        <f>SUM(R293:R373)</f>
        <v>16.402610259999996</v>
      </c>
      <c r="S292" s="181"/>
      <c r="T292" s="183">
        <f>SUM(T293:T373)</f>
        <v>0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176" t="s">
        <v>81</v>
      </c>
      <c r="AT292" s="184" t="s">
        <v>72</v>
      </c>
      <c r="AU292" s="184" t="s">
        <v>81</v>
      </c>
      <c r="AY292" s="176" t="s">
        <v>115</v>
      </c>
      <c r="BK292" s="185">
        <f>SUM(BK293:BK373)</f>
        <v>0</v>
      </c>
    </row>
    <row r="293" s="2" customFormat="1" ht="24" customHeight="1">
      <c r="A293" s="38"/>
      <c r="B293" s="188"/>
      <c r="C293" s="189" t="s">
        <v>441</v>
      </c>
      <c r="D293" s="189" t="s">
        <v>118</v>
      </c>
      <c r="E293" s="190" t="s">
        <v>442</v>
      </c>
      <c r="F293" s="191" t="s">
        <v>443</v>
      </c>
      <c r="G293" s="192" t="s">
        <v>283</v>
      </c>
      <c r="H293" s="193">
        <v>16.103000000000002</v>
      </c>
      <c r="I293" s="194"/>
      <c r="J293" s="195">
        <f>ROUND(I293*H293,2)</f>
        <v>0</v>
      </c>
      <c r="K293" s="191" t="s">
        <v>122</v>
      </c>
      <c r="L293" s="39"/>
      <c r="M293" s="196" t="s">
        <v>1</v>
      </c>
      <c r="N293" s="197" t="s">
        <v>38</v>
      </c>
      <c r="O293" s="77"/>
      <c r="P293" s="198">
        <f>O293*H293</f>
        <v>0</v>
      </c>
      <c r="Q293" s="198">
        <v>0</v>
      </c>
      <c r="R293" s="198">
        <f>Q293*H293</f>
        <v>0</v>
      </c>
      <c r="S293" s="198">
        <v>0</v>
      </c>
      <c r="T293" s="199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00" t="s">
        <v>123</v>
      </c>
      <c r="AT293" s="200" t="s">
        <v>118</v>
      </c>
      <c r="AU293" s="200" t="s">
        <v>83</v>
      </c>
      <c r="AY293" s="19" t="s">
        <v>115</v>
      </c>
      <c r="BE293" s="201">
        <f>IF(N293="základní",J293,0)</f>
        <v>0</v>
      </c>
      <c r="BF293" s="201">
        <f>IF(N293="snížená",J293,0)</f>
        <v>0</v>
      </c>
      <c r="BG293" s="201">
        <f>IF(N293="zákl. přenesená",J293,0)</f>
        <v>0</v>
      </c>
      <c r="BH293" s="201">
        <f>IF(N293="sníž. přenesená",J293,0)</f>
        <v>0</v>
      </c>
      <c r="BI293" s="201">
        <f>IF(N293="nulová",J293,0)</f>
        <v>0</v>
      </c>
      <c r="BJ293" s="19" t="s">
        <v>81</v>
      </c>
      <c r="BK293" s="201">
        <f>ROUND(I293*H293,2)</f>
        <v>0</v>
      </c>
      <c r="BL293" s="19" t="s">
        <v>123</v>
      </c>
      <c r="BM293" s="200" t="s">
        <v>444</v>
      </c>
    </row>
    <row r="294" s="2" customFormat="1">
      <c r="A294" s="38"/>
      <c r="B294" s="39"/>
      <c r="C294" s="38"/>
      <c r="D294" s="202" t="s">
        <v>125</v>
      </c>
      <c r="E294" s="38"/>
      <c r="F294" s="203" t="s">
        <v>445</v>
      </c>
      <c r="G294" s="38"/>
      <c r="H294" s="38"/>
      <c r="I294" s="124"/>
      <c r="J294" s="38"/>
      <c r="K294" s="38"/>
      <c r="L294" s="39"/>
      <c r="M294" s="204"/>
      <c r="N294" s="205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125</v>
      </c>
      <c r="AU294" s="19" t="s">
        <v>83</v>
      </c>
    </row>
    <row r="295" s="13" customFormat="1">
      <c r="A295" s="13"/>
      <c r="B295" s="206"/>
      <c r="C295" s="13"/>
      <c r="D295" s="202" t="s">
        <v>127</v>
      </c>
      <c r="E295" s="207" t="s">
        <v>1</v>
      </c>
      <c r="F295" s="208" t="s">
        <v>446</v>
      </c>
      <c r="G295" s="13"/>
      <c r="H295" s="207" t="s">
        <v>1</v>
      </c>
      <c r="I295" s="209"/>
      <c r="J295" s="13"/>
      <c r="K295" s="13"/>
      <c r="L295" s="206"/>
      <c r="M295" s="210"/>
      <c r="N295" s="211"/>
      <c r="O295" s="211"/>
      <c r="P295" s="211"/>
      <c r="Q295" s="211"/>
      <c r="R295" s="211"/>
      <c r="S295" s="211"/>
      <c r="T295" s="212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7" t="s">
        <v>127</v>
      </c>
      <c r="AU295" s="207" t="s">
        <v>83</v>
      </c>
      <c r="AV295" s="13" t="s">
        <v>81</v>
      </c>
      <c r="AW295" s="13" t="s">
        <v>30</v>
      </c>
      <c r="AX295" s="13" t="s">
        <v>73</v>
      </c>
      <c r="AY295" s="207" t="s">
        <v>115</v>
      </c>
    </row>
    <row r="296" s="14" customFormat="1">
      <c r="A296" s="14"/>
      <c r="B296" s="213"/>
      <c r="C296" s="14"/>
      <c r="D296" s="202" t="s">
        <v>127</v>
      </c>
      <c r="E296" s="214" t="s">
        <v>1</v>
      </c>
      <c r="F296" s="215" t="s">
        <v>447</v>
      </c>
      <c r="G296" s="14"/>
      <c r="H296" s="216">
        <v>11.85</v>
      </c>
      <c r="I296" s="217"/>
      <c r="J296" s="14"/>
      <c r="K296" s="14"/>
      <c r="L296" s="213"/>
      <c r="M296" s="218"/>
      <c r="N296" s="219"/>
      <c r="O296" s="219"/>
      <c r="P296" s="219"/>
      <c r="Q296" s="219"/>
      <c r="R296" s="219"/>
      <c r="S296" s="219"/>
      <c r="T296" s="220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14" t="s">
        <v>127</v>
      </c>
      <c r="AU296" s="214" t="s">
        <v>83</v>
      </c>
      <c r="AV296" s="14" t="s">
        <v>83</v>
      </c>
      <c r="AW296" s="14" t="s">
        <v>30</v>
      </c>
      <c r="AX296" s="14" t="s">
        <v>73</v>
      </c>
      <c r="AY296" s="214" t="s">
        <v>115</v>
      </c>
    </row>
    <row r="297" s="14" customFormat="1">
      <c r="A297" s="14"/>
      <c r="B297" s="213"/>
      <c r="C297" s="14"/>
      <c r="D297" s="202" t="s">
        <v>127</v>
      </c>
      <c r="E297" s="214" t="s">
        <v>1</v>
      </c>
      <c r="F297" s="215" t="s">
        <v>448</v>
      </c>
      <c r="G297" s="14"/>
      <c r="H297" s="216">
        <v>4.2530000000000001</v>
      </c>
      <c r="I297" s="217"/>
      <c r="J297" s="14"/>
      <c r="K297" s="14"/>
      <c r="L297" s="213"/>
      <c r="M297" s="218"/>
      <c r="N297" s="219"/>
      <c r="O297" s="219"/>
      <c r="P297" s="219"/>
      <c r="Q297" s="219"/>
      <c r="R297" s="219"/>
      <c r="S297" s="219"/>
      <c r="T297" s="220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14" t="s">
        <v>127</v>
      </c>
      <c r="AU297" s="214" t="s">
        <v>83</v>
      </c>
      <c r="AV297" s="14" t="s">
        <v>83</v>
      </c>
      <c r="AW297" s="14" t="s">
        <v>30</v>
      </c>
      <c r="AX297" s="14" t="s">
        <v>73</v>
      </c>
      <c r="AY297" s="214" t="s">
        <v>115</v>
      </c>
    </row>
    <row r="298" s="13" customFormat="1">
      <c r="A298" s="13"/>
      <c r="B298" s="206"/>
      <c r="C298" s="13"/>
      <c r="D298" s="202" t="s">
        <v>127</v>
      </c>
      <c r="E298" s="207" t="s">
        <v>1</v>
      </c>
      <c r="F298" s="208" t="s">
        <v>322</v>
      </c>
      <c r="G298" s="13"/>
      <c r="H298" s="207" t="s">
        <v>1</v>
      </c>
      <c r="I298" s="209"/>
      <c r="J298" s="13"/>
      <c r="K298" s="13"/>
      <c r="L298" s="206"/>
      <c r="M298" s="210"/>
      <c r="N298" s="211"/>
      <c r="O298" s="211"/>
      <c r="P298" s="211"/>
      <c r="Q298" s="211"/>
      <c r="R298" s="211"/>
      <c r="S298" s="211"/>
      <c r="T298" s="212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7" t="s">
        <v>127</v>
      </c>
      <c r="AU298" s="207" t="s">
        <v>83</v>
      </c>
      <c r="AV298" s="13" t="s">
        <v>81</v>
      </c>
      <c r="AW298" s="13" t="s">
        <v>30</v>
      </c>
      <c r="AX298" s="13" t="s">
        <v>73</v>
      </c>
      <c r="AY298" s="207" t="s">
        <v>115</v>
      </c>
    </row>
    <row r="299" s="15" customFormat="1">
      <c r="A299" s="15"/>
      <c r="B299" s="221"/>
      <c r="C299" s="15"/>
      <c r="D299" s="202" t="s">
        <v>127</v>
      </c>
      <c r="E299" s="222" t="s">
        <v>1</v>
      </c>
      <c r="F299" s="223" t="s">
        <v>139</v>
      </c>
      <c r="G299" s="15"/>
      <c r="H299" s="224">
        <v>16.103000000000002</v>
      </c>
      <c r="I299" s="225"/>
      <c r="J299" s="15"/>
      <c r="K299" s="15"/>
      <c r="L299" s="221"/>
      <c r="M299" s="226"/>
      <c r="N299" s="227"/>
      <c r="O299" s="227"/>
      <c r="P299" s="227"/>
      <c r="Q299" s="227"/>
      <c r="R299" s="227"/>
      <c r="S299" s="227"/>
      <c r="T299" s="228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22" t="s">
        <v>127</v>
      </c>
      <c r="AU299" s="222" t="s">
        <v>83</v>
      </c>
      <c r="AV299" s="15" t="s">
        <v>123</v>
      </c>
      <c r="AW299" s="15" t="s">
        <v>30</v>
      </c>
      <c r="AX299" s="15" t="s">
        <v>81</v>
      </c>
      <c r="AY299" s="222" t="s">
        <v>115</v>
      </c>
    </row>
    <row r="300" s="2" customFormat="1" ht="16.5" customHeight="1">
      <c r="A300" s="38"/>
      <c r="B300" s="188"/>
      <c r="C300" s="189" t="s">
        <v>338</v>
      </c>
      <c r="D300" s="189" t="s">
        <v>118</v>
      </c>
      <c r="E300" s="190" t="s">
        <v>449</v>
      </c>
      <c r="F300" s="191" t="s">
        <v>450</v>
      </c>
      <c r="G300" s="192" t="s">
        <v>283</v>
      </c>
      <c r="H300" s="193">
        <v>30.82</v>
      </c>
      <c r="I300" s="194"/>
      <c r="J300" s="195">
        <f>ROUND(I300*H300,2)</f>
        <v>0</v>
      </c>
      <c r="K300" s="191" t="s">
        <v>122</v>
      </c>
      <c r="L300" s="39"/>
      <c r="M300" s="196" t="s">
        <v>1</v>
      </c>
      <c r="N300" s="197" t="s">
        <v>38</v>
      </c>
      <c r="O300" s="77"/>
      <c r="P300" s="198">
        <f>O300*H300</f>
        <v>0</v>
      </c>
      <c r="Q300" s="198">
        <v>0</v>
      </c>
      <c r="R300" s="198">
        <f>Q300*H300</f>
        <v>0</v>
      </c>
      <c r="S300" s="198">
        <v>0</v>
      </c>
      <c r="T300" s="199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00" t="s">
        <v>123</v>
      </c>
      <c r="AT300" s="200" t="s">
        <v>118</v>
      </c>
      <c r="AU300" s="200" t="s">
        <v>83</v>
      </c>
      <c r="AY300" s="19" t="s">
        <v>115</v>
      </c>
      <c r="BE300" s="201">
        <f>IF(N300="základní",J300,0)</f>
        <v>0</v>
      </c>
      <c r="BF300" s="201">
        <f>IF(N300="snížená",J300,0)</f>
        <v>0</v>
      </c>
      <c r="BG300" s="201">
        <f>IF(N300="zákl. přenesená",J300,0)</f>
        <v>0</v>
      </c>
      <c r="BH300" s="201">
        <f>IF(N300="sníž. přenesená",J300,0)</f>
        <v>0</v>
      </c>
      <c r="BI300" s="201">
        <f>IF(N300="nulová",J300,0)</f>
        <v>0</v>
      </c>
      <c r="BJ300" s="19" t="s">
        <v>81</v>
      </c>
      <c r="BK300" s="201">
        <f>ROUND(I300*H300,2)</f>
        <v>0</v>
      </c>
      <c r="BL300" s="19" t="s">
        <v>123</v>
      </c>
      <c r="BM300" s="200" t="s">
        <v>451</v>
      </c>
    </row>
    <row r="301" s="2" customFormat="1">
      <c r="A301" s="38"/>
      <c r="B301" s="39"/>
      <c r="C301" s="38"/>
      <c r="D301" s="202" t="s">
        <v>125</v>
      </c>
      <c r="E301" s="38"/>
      <c r="F301" s="203" t="s">
        <v>452</v>
      </c>
      <c r="G301" s="38"/>
      <c r="H301" s="38"/>
      <c r="I301" s="124"/>
      <c r="J301" s="38"/>
      <c r="K301" s="38"/>
      <c r="L301" s="39"/>
      <c r="M301" s="204"/>
      <c r="N301" s="205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125</v>
      </c>
      <c r="AU301" s="19" t="s">
        <v>83</v>
      </c>
    </row>
    <row r="302" s="13" customFormat="1">
      <c r="A302" s="13"/>
      <c r="B302" s="206"/>
      <c r="C302" s="13"/>
      <c r="D302" s="202" t="s">
        <v>127</v>
      </c>
      <c r="E302" s="207" t="s">
        <v>1</v>
      </c>
      <c r="F302" s="208" t="s">
        <v>453</v>
      </c>
      <c r="G302" s="13"/>
      <c r="H302" s="207" t="s">
        <v>1</v>
      </c>
      <c r="I302" s="209"/>
      <c r="J302" s="13"/>
      <c r="K302" s="13"/>
      <c r="L302" s="206"/>
      <c r="M302" s="210"/>
      <c r="N302" s="211"/>
      <c r="O302" s="211"/>
      <c r="P302" s="211"/>
      <c r="Q302" s="211"/>
      <c r="R302" s="211"/>
      <c r="S302" s="211"/>
      <c r="T302" s="212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7" t="s">
        <v>127</v>
      </c>
      <c r="AU302" s="207" t="s">
        <v>83</v>
      </c>
      <c r="AV302" s="13" t="s">
        <v>81</v>
      </c>
      <c r="AW302" s="13" t="s">
        <v>30</v>
      </c>
      <c r="AX302" s="13" t="s">
        <v>73</v>
      </c>
      <c r="AY302" s="207" t="s">
        <v>115</v>
      </c>
    </row>
    <row r="303" s="14" customFormat="1">
      <c r="A303" s="14"/>
      <c r="B303" s="213"/>
      <c r="C303" s="14"/>
      <c r="D303" s="202" t="s">
        <v>127</v>
      </c>
      <c r="E303" s="214" t="s">
        <v>1</v>
      </c>
      <c r="F303" s="215" t="s">
        <v>454</v>
      </c>
      <c r="G303" s="14"/>
      <c r="H303" s="216">
        <v>30.82</v>
      </c>
      <c r="I303" s="217"/>
      <c r="J303" s="14"/>
      <c r="K303" s="14"/>
      <c r="L303" s="213"/>
      <c r="M303" s="218"/>
      <c r="N303" s="219"/>
      <c r="O303" s="219"/>
      <c r="P303" s="219"/>
      <c r="Q303" s="219"/>
      <c r="R303" s="219"/>
      <c r="S303" s="219"/>
      <c r="T303" s="220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14" t="s">
        <v>127</v>
      </c>
      <c r="AU303" s="214" t="s">
        <v>83</v>
      </c>
      <c r="AV303" s="14" t="s">
        <v>83</v>
      </c>
      <c r="AW303" s="14" t="s">
        <v>30</v>
      </c>
      <c r="AX303" s="14" t="s">
        <v>73</v>
      </c>
      <c r="AY303" s="214" t="s">
        <v>115</v>
      </c>
    </row>
    <row r="304" s="13" customFormat="1">
      <c r="A304" s="13"/>
      <c r="B304" s="206"/>
      <c r="C304" s="13"/>
      <c r="D304" s="202" t="s">
        <v>127</v>
      </c>
      <c r="E304" s="207" t="s">
        <v>1</v>
      </c>
      <c r="F304" s="208" t="s">
        <v>455</v>
      </c>
      <c r="G304" s="13"/>
      <c r="H304" s="207" t="s">
        <v>1</v>
      </c>
      <c r="I304" s="209"/>
      <c r="J304" s="13"/>
      <c r="K304" s="13"/>
      <c r="L304" s="206"/>
      <c r="M304" s="210"/>
      <c r="N304" s="211"/>
      <c r="O304" s="211"/>
      <c r="P304" s="211"/>
      <c r="Q304" s="211"/>
      <c r="R304" s="211"/>
      <c r="S304" s="211"/>
      <c r="T304" s="212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7" t="s">
        <v>127</v>
      </c>
      <c r="AU304" s="207" t="s">
        <v>83</v>
      </c>
      <c r="AV304" s="13" t="s">
        <v>81</v>
      </c>
      <c r="AW304" s="13" t="s">
        <v>30</v>
      </c>
      <c r="AX304" s="13" t="s">
        <v>73</v>
      </c>
      <c r="AY304" s="207" t="s">
        <v>115</v>
      </c>
    </row>
    <row r="305" s="15" customFormat="1">
      <c r="A305" s="15"/>
      <c r="B305" s="221"/>
      <c r="C305" s="15"/>
      <c r="D305" s="202" t="s">
        <v>127</v>
      </c>
      <c r="E305" s="222" t="s">
        <v>1</v>
      </c>
      <c r="F305" s="223" t="s">
        <v>139</v>
      </c>
      <c r="G305" s="15"/>
      <c r="H305" s="224">
        <v>30.82</v>
      </c>
      <c r="I305" s="225"/>
      <c r="J305" s="15"/>
      <c r="K305" s="15"/>
      <c r="L305" s="221"/>
      <c r="M305" s="226"/>
      <c r="N305" s="227"/>
      <c r="O305" s="227"/>
      <c r="P305" s="227"/>
      <c r="Q305" s="227"/>
      <c r="R305" s="227"/>
      <c r="S305" s="227"/>
      <c r="T305" s="228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22" t="s">
        <v>127</v>
      </c>
      <c r="AU305" s="222" t="s">
        <v>83</v>
      </c>
      <c r="AV305" s="15" t="s">
        <v>123</v>
      </c>
      <c r="AW305" s="15" t="s">
        <v>30</v>
      </c>
      <c r="AX305" s="15" t="s">
        <v>81</v>
      </c>
      <c r="AY305" s="222" t="s">
        <v>115</v>
      </c>
    </row>
    <row r="306" s="2" customFormat="1" ht="16.5" customHeight="1">
      <c r="A306" s="38"/>
      <c r="B306" s="188"/>
      <c r="C306" s="189" t="s">
        <v>456</v>
      </c>
      <c r="D306" s="189" t="s">
        <v>118</v>
      </c>
      <c r="E306" s="190" t="s">
        <v>457</v>
      </c>
      <c r="F306" s="191" t="s">
        <v>458</v>
      </c>
      <c r="G306" s="192" t="s">
        <v>283</v>
      </c>
      <c r="H306" s="193">
        <v>24.992000000000001</v>
      </c>
      <c r="I306" s="194"/>
      <c r="J306" s="195">
        <f>ROUND(I306*H306,2)</f>
        <v>0</v>
      </c>
      <c r="K306" s="191" t="s">
        <v>122</v>
      </c>
      <c r="L306" s="39"/>
      <c r="M306" s="196" t="s">
        <v>1</v>
      </c>
      <c r="N306" s="197" t="s">
        <v>38</v>
      </c>
      <c r="O306" s="77"/>
      <c r="P306" s="198">
        <f>O306*H306</f>
        <v>0</v>
      </c>
      <c r="Q306" s="198">
        <v>0</v>
      </c>
      <c r="R306" s="198">
        <f>Q306*H306</f>
        <v>0</v>
      </c>
      <c r="S306" s="198">
        <v>0</v>
      </c>
      <c r="T306" s="199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00" t="s">
        <v>123</v>
      </c>
      <c r="AT306" s="200" t="s">
        <v>118</v>
      </c>
      <c r="AU306" s="200" t="s">
        <v>83</v>
      </c>
      <c r="AY306" s="19" t="s">
        <v>115</v>
      </c>
      <c r="BE306" s="201">
        <f>IF(N306="základní",J306,0)</f>
        <v>0</v>
      </c>
      <c r="BF306" s="201">
        <f>IF(N306="snížená",J306,0)</f>
        <v>0</v>
      </c>
      <c r="BG306" s="201">
        <f>IF(N306="zákl. přenesená",J306,0)</f>
        <v>0</v>
      </c>
      <c r="BH306" s="201">
        <f>IF(N306="sníž. přenesená",J306,0)</f>
        <v>0</v>
      </c>
      <c r="BI306" s="201">
        <f>IF(N306="nulová",J306,0)</f>
        <v>0</v>
      </c>
      <c r="BJ306" s="19" t="s">
        <v>81</v>
      </c>
      <c r="BK306" s="201">
        <f>ROUND(I306*H306,2)</f>
        <v>0</v>
      </c>
      <c r="BL306" s="19" t="s">
        <v>123</v>
      </c>
      <c r="BM306" s="200" t="s">
        <v>459</v>
      </c>
    </row>
    <row r="307" s="2" customFormat="1">
      <c r="A307" s="38"/>
      <c r="B307" s="39"/>
      <c r="C307" s="38"/>
      <c r="D307" s="202" t="s">
        <v>125</v>
      </c>
      <c r="E307" s="38"/>
      <c r="F307" s="203" t="s">
        <v>460</v>
      </c>
      <c r="G307" s="38"/>
      <c r="H307" s="38"/>
      <c r="I307" s="124"/>
      <c r="J307" s="38"/>
      <c r="K307" s="38"/>
      <c r="L307" s="39"/>
      <c r="M307" s="204"/>
      <c r="N307" s="205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125</v>
      </c>
      <c r="AU307" s="19" t="s">
        <v>83</v>
      </c>
    </row>
    <row r="308" s="13" customFormat="1">
      <c r="A308" s="13"/>
      <c r="B308" s="206"/>
      <c r="C308" s="13"/>
      <c r="D308" s="202" t="s">
        <v>127</v>
      </c>
      <c r="E308" s="207" t="s">
        <v>1</v>
      </c>
      <c r="F308" s="208" t="s">
        <v>461</v>
      </c>
      <c r="G308" s="13"/>
      <c r="H308" s="207" t="s">
        <v>1</v>
      </c>
      <c r="I308" s="209"/>
      <c r="J308" s="13"/>
      <c r="K308" s="13"/>
      <c r="L308" s="206"/>
      <c r="M308" s="210"/>
      <c r="N308" s="211"/>
      <c r="O308" s="211"/>
      <c r="P308" s="211"/>
      <c r="Q308" s="211"/>
      <c r="R308" s="211"/>
      <c r="S308" s="211"/>
      <c r="T308" s="212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7" t="s">
        <v>127</v>
      </c>
      <c r="AU308" s="207" t="s">
        <v>83</v>
      </c>
      <c r="AV308" s="13" t="s">
        <v>81</v>
      </c>
      <c r="AW308" s="13" t="s">
        <v>30</v>
      </c>
      <c r="AX308" s="13" t="s">
        <v>73</v>
      </c>
      <c r="AY308" s="207" t="s">
        <v>115</v>
      </c>
    </row>
    <row r="309" s="14" customFormat="1">
      <c r="A309" s="14"/>
      <c r="B309" s="213"/>
      <c r="C309" s="14"/>
      <c r="D309" s="202" t="s">
        <v>127</v>
      </c>
      <c r="E309" s="214" t="s">
        <v>1</v>
      </c>
      <c r="F309" s="215" t="s">
        <v>462</v>
      </c>
      <c r="G309" s="14"/>
      <c r="H309" s="216">
        <v>24.992000000000001</v>
      </c>
      <c r="I309" s="217"/>
      <c r="J309" s="14"/>
      <c r="K309" s="14"/>
      <c r="L309" s="213"/>
      <c r="M309" s="218"/>
      <c r="N309" s="219"/>
      <c r="O309" s="219"/>
      <c r="P309" s="219"/>
      <c r="Q309" s="219"/>
      <c r="R309" s="219"/>
      <c r="S309" s="219"/>
      <c r="T309" s="220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14" t="s">
        <v>127</v>
      </c>
      <c r="AU309" s="214" t="s">
        <v>83</v>
      </c>
      <c r="AV309" s="14" t="s">
        <v>83</v>
      </c>
      <c r="AW309" s="14" t="s">
        <v>30</v>
      </c>
      <c r="AX309" s="14" t="s">
        <v>73</v>
      </c>
      <c r="AY309" s="214" t="s">
        <v>115</v>
      </c>
    </row>
    <row r="310" s="13" customFormat="1">
      <c r="A310" s="13"/>
      <c r="B310" s="206"/>
      <c r="C310" s="13"/>
      <c r="D310" s="202" t="s">
        <v>127</v>
      </c>
      <c r="E310" s="207" t="s">
        <v>1</v>
      </c>
      <c r="F310" s="208" t="s">
        <v>463</v>
      </c>
      <c r="G310" s="13"/>
      <c r="H310" s="207" t="s">
        <v>1</v>
      </c>
      <c r="I310" s="209"/>
      <c r="J310" s="13"/>
      <c r="K310" s="13"/>
      <c r="L310" s="206"/>
      <c r="M310" s="210"/>
      <c r="N310" s="211"/>
      <c r="O310" s="211"/>
      <c r="P310" s="211"/>
      <c r="Q310" s="211"/>
      <c r="R310" s="211"/>
      <c r="S310" s="211"/>
      <c r="T310" s="212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07" t="s">
        <v>127</v>
      </c>
      <c r="AU310" s="207" t="s">
        <v>83</v>
      </c>
      <c r="AV310" s="13" t="s">
        <v>81</v>
      </c>
      <c r="AW310" s="13" t="s">
        <v>30</v>
      </c>
      <c r="AX310" s="13" t="s">
        <v>73</v>
      </c>
      <c r="AY310" s="207" t="s">
        <v>115</v>
      </c>
    </row>
    <row r="311" s="15" customFormat="1">
      <c r="A311" s="15"/>
      <c r="B311" s="221"/>
      <c r="C311" s="15"/>
      <c r="D311" s="202" t="s">
        <v>127</v>
      </c>
      <c r="E311" s="222" t="s">
        <v>1</v>
      </c>
      <c r="F311" s="223" t="s">
        <v>139</v>
      </c>
      <c r="G311" s="15"/>
      <c r="H311" s="224">
        <v>24.992000000000001</v>
      </c>
      <c r="I311" s="225"/>
      <c r="J311" s="15"/>
      <c r="K311" s="15"/>
      <c r="L311" s="221"/>
      <c r="M311" s="226"/>
      <c r="N311" s="227"/>
      <c r="O311" s="227"/>
      <c r="P311" s="227"/>
      <c r="Q311" s="227"/>
      <c r="R311" s="227"/>
      <c r="S311" s="227"/>
      <c r="T311" s="228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22" t="s">
        <v>127</v>
      </c>
      <c r="AU311" s="222" t="s">
        <v>83</v>
      </c>
      <c r="AV311" s="15" t="s">
        <v>123</v>
      </c>
      <c r="AW311" s="15" t="s">
        <v>30</v>
      </c>
      <c r="AX311" s="15" t="s">
        <v>81</v>
      </c>
      <c r="AY311" s="222" t="s">
        <v>115</v>
      </c>
    </row>
    <row r="312" s="2" customFormat="1" ht="16.5" customHeight="1">
      <c r="A312" s="38"/>
      <c r="B312" s="188"/>
      <c r="C312" s="189" t="s">
        <v>464</v>
      </c>
      <c r="D312" s="189" t="s">
        <v>118</v>
      </c>
      <c r="E312" s="190" t="s">
        <v>465</v>
      </c>
      <c r="F312" s="191" t="s">
        <v>466</v>
      </c>
      <c r="G312" s="192" t="s">
        <v>313</v>
      </c>
      <c r="H312" s="193">
        <v>10.045999999999999</v>
      </c>
      <c r="I312" s="194"/>
      <c r="J312" s="195">
        <f>ROUND(I312*H312,2)</f>
        <v>0</v>
      </c>
      <c r="K312" s="191" t="s">
        <v>122</v>
      </c>
      <c r="L312" s="39"/>
      <c r="M312" s="196" t="s">
        <v>1</v>
      </c>
      <c r="N312" s="197" t="s">
        <v>38</v>
      </c>
      <c r="O312" s="77"/>
      <c r="P312" s="198">
        <f>O312*H312</f>
        <v>0</v>
      </c>
      <c r="Q312" s="198">
        <v>1.0490900000000001</v>
      </c>
      <c r="R312" s="198">
        <f>Q312*H312</f>
        <v>10.53915814</v>
      </c>
      <c r="S312" s="198">
        <v>0</v>
      </c>
      <c r="T312" s="199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00" t="s">
        <v>123</v>
      </c>
      <c r="AT312" s="200" t="s">
        <v>118</v>
      </c>
      <c r="AU312" s="200" t="s">
        <v>83</v>
      </c>
      <c r="AY312" s="19" t="s">
        <v>115</v>
      </c>
      <c r="BE312" s="201">
        <f>IF(N312="základní",J312,0)</f>
        <v>0</v>
      </c>
      <c r="BF312" s="201">
        <f>IF(N312="snížená",J312,0)</f>
        <v>0</v>
      </c>
      <c r="BG312" s="201">
        <f>IF(N312="zákl. přenesená",J312,0)</f>
        <v>0</v>
      </c>
      <c r="BH312" s="201">
        <f>IF(N312="sníž. přenesená",J312,0)</f>
        <v>0</v>
      </c>
      <c r="BI312" s="201">
        <f>IF(N312="nulová",J312,0)</f>
        <v>0</v>
      </c>
      <c r="BJ312" s="19" t="s">
        <v>81</v>
      </c>
      <c r="BK312" s="201">
        <f>ROUND(I312*H312,2)</f>
        <v>0</v>
      </c>
      <c r="BL312" s="19" t="s">
        <v>123</v>
      </c>
      <c r="BM312" s="200" t="s">
        <v>467</v>
      </c>
    </row>
    <row r="313" s="2" customFormat="1">
      <c r="A313" s="38"/>
      <c r="B313" s="39"/>
      <c r="C313" s="38"/>
      <c r="D313" s="202" t="s">
        <v>125</v>
      </c>
      <c r="E313" s="38"/>
      <c r="F313" s="203" t="s">
        <v>468</v>
      </c>
      <c r="G313" s="38"/>
      <c r="H313" s="38"/>
      <c r="I313" s="124"/>
      <c r="J313" s="38"/>
      <c r="K313" s="38"/>
      <c r="L313" s="39"/>
      <c r="M313" s="204"/>
      <c r="N313" s="205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125</v>
      </c>
      <c r="AU313" s="19" t="s">
        <v>83</v>
      </c>
    </row>
    <row r="314" s="14" customFormat="1">
      <c r="A314" s="14"/>
      <c r="B314" s="213"/>
      <c r="C314" s="14"/>
      <c r="D314" s="202" t="s">
        <v>127</v>
      </c>
      <c r="E314" s="214" t="s">
        <v>1</v>
      </c>
      <c r="F314" s="215" t="s">
        <v>469</v>
      </c>
      <c r="G314" s="14"/>
      <c r="H314" s="216">
        <v>10.045999999999999</v>
      </c>
      <c r="I314" s="217"/>
      <c r="J314" s="14"/>
      <c r="K314" s="14"/>
      <c r="L314" s="213"/>
      <c r="M314" s="218"/>
      <c r="N314" s="219"/>
      <c r="O314" s="219"/>
      <c r="P314" s="219"/>
      <c r="Q314" s="219"/>
      <c r="R314" s="219"/>
      <c r="S314" s="219"/>
      <c r="T314" s="220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14" t="s">
        <v>127</v>
      </c>
      <c r="AU314" s="214" t="s">
        <v>83</v>
      </c>
      <c r="AV314" s="14" t="s">
        <v>83</v>
      </c>
      <c r="AW314" s="14" t="s">
        <v>30</v>
      </c>
      <c r="AX314" s="14" t="s">
        <v>73</v>
      </c>
      <c r="AY314" s="214" t="s">
        <v>115</v>
      </c>
    </row>
    <row r="315" s="15" customFormat="1">
      <c r="A315" s="15"/>
      <c r="B315" s="221"/>
      <c r="C315" s="15"/>
      <c r="D315" s="202" t="s">
        <v>127</v>
      </c>
      <c r="E315" s="222" t="s">
        <v>1</v>
      </c>
      <c r="F315" s="223" t="s">
        <v>139</v>
      </c>
      <c r="G315" s="15"/>
      <c r="H315" s="224">
        <v>10.045999999999999</v>
      </c>
      <c r="I315" s="225"/>
      <c r="J315" s="15"/>
      <c r="K315" s="15"/>
      <c r="L315" s="221"/>
      <c r="M315" s="226"/>
      <c r="N315" s="227"/>
      <c r="O315" s="227"/>
      <c r="P315" s="227"/>
      <c r="Q315" s="227"/>
      <c r="R315" s="227"/>
      <c r="S315" s="227"/>
      <c r="T315" s="228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22" t="s">
        <v>127</v>
      </c>
      <c r="AU315" s="222" t="s">
        <v>83</v>
      </c>
      <c r="AV315" s="15" t="s">
        <v>123</v>
      </c>
      <c r="AW315" s="15" t="s">
        <v>30</v>
      </c>
      <c r="AX315" s="15" t="s">
        <v>81</v>
      </c>
      <c r="AY315" s="222" t="s">
        <v>115</v>
      </c>
    </row>
    <row r="316" s="2" customFormat="1" ht="24" customHeight="1">
      <c r="A316" s="38"/>
      <c r="B316" s="188"/>
      <c r="C316" s="189" t="s">
        <v>470</v>
      </c>
      <c r="D316" s="189" t="s">
        <v>118</v>
      </c>
      <c r="E316" s="190" t="s">
        <v>471</v>
      </c>
      <c r="F316" s="191" t="s">
        <v>472</v>
      </c>
      <c r="G316" s="192" t="s">
        <v>283</v>
      </c>
      <c r="H316" s="193">
        <v>30</v>
      </c>
      <c r="I316" s="194"/>
      <c r="J316" s="195">
        <f>ROUND(I316*H316,2)</f>
        <v>0</v>
      </c>
      <c r="K316" s="191" t="s">
        <v>122</v>
      </c>
      <c r="L316" s="39"/>
      <c r="M316" s="196" t="s">
        <v>1</v>
      </c>
      <c r="N316" s="197" t="s">
        <v>38</v>
      </c>
      <c r="O316" s="77"/>
      <c r="P316" s="198">
        <f>O316*H316</f>
        <v>0</v>
      </c>
      <c r="Q316" s="198">
        <v>0</v>
      </c>
      <c r="R316" s="198">
        <f>Q316*H316</f>
        <v>0</v>
      </c>
      <c r="S316" s="198">
        <v>0</v>
      </c>
      <c r="T316" s="199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00" t="s">
        <v>123</v>
      </c>
      <c r="AT316" s="200" t="s">
        <v>118</v>
      </c>
      <c r="AU316" s="200" t="s">
        <v>83</v>
      </c>
      <c r="AY316" s="19" t="s">
        <v>115</v>
      </c>
      <c r="BE316" s="201">
        <f>IF(N316="základní",J316,0)</f>
        <v>0</v>
      </c>
      <c r="BF316" s="201">
        <f>IF(N316="snížená",J316,0)</f>
        <v>0</v>
      </c>
      <c r="BG316" s="201">
        <f>IF(N316="zákl. přenesená",J316,0)</f>
        <v>0</v>
      </c>
      <c r="BH316" s="201">
        <f>IF(N316="sníž. přenesená",J316,0)</f>
        <v>0</v>
      </c>
      <c r="BI316" s="201">
        <f>IF(N316="nulová",J316,0)</f>
        <v>0</v>
      </c>
      <c r="BJ316" s="19" t="s">
        <v>81</v>
      </c>
      <c r="BK316" s="201">
        <f>ROUND(I316*H316,2)</f>
        <v>0</v>
      </c>
      <c r="BL316" s="19" t="s">
        <v>123</v>
      </c>
      <c r="BM316" s="200" t="s">
        <v>473</v>
      </c>
    </row>
    <row r="317" s="2" customFormat="1">
      <c r="A317" s="38"/>
      <c r="B317" s="39"/>
      <c r="C317" s="38"/>
      <c r="D317" s="202" t="s">
        <v>125</v>
      </c>
      <c r="E317" s="38"/>
      <c r="F317" s="203" t="s">
        <v>474</v>
      </c>
      <c r="G317" s="38"/>
      <c r="H317" s="38"/>
      <c r="I317" s="124"/>
      <c r="J317" s="38"/>
      <c r="K317" s="38"/>
      <c r="L317" s="39"/>
      <c r="M317" s="204"/>
      <c r="N317" s="205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125</v>
      </c>
      <c r="AU317" s="19" t="s">
        <v>83</v>
      </c>
    </row>
    <row r="318" s="14" customFormat="1">
      <c r="A318" s="14"/>
      <c r="B318" s="213"/>
      <c r="C318" s="14"/>
      <c r="D318" s="202" t="s">
        <v>127</v>
      </c>
      <c r="E318" s="214" t="s">
        <v>1</v>
      </c>
      <c r="F318" s="215" t="s">
        <v>475</v>
      </c>
      <c r="G318" s="14"/>
      <c r="H318" s="216">
        <v>30</v>
      </c>
      <c r="I318" s="217"/>
      <c r="J318" s="14"/>
      <c r="K318" s="14"/>
      <c r="L318" s="213"/>
      <c r="M318" s="218"/>
      <c r="N318" s="219"/>
      <c r="O318" s="219"/>
      <c r="P318" s="219"/>
      <c r="Q318" s="219"/>
      <c r="R318" s="219"/>
      <c r="S318" s="219"/>
      <c r="T318" s="220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14" t="s">
        <v>127</v>
      </c>
      <c r="AU318" s="214" t="s">
        <v>83</v>
      </c>
      <c r="AV318" s="14" t="s">
        <v>83</v>
      </c>
      <c r="AW318" s="14" t="s">
        <v>30</v>
      </c>
      <c r="AX318" s="14" t="s">
        <v>73</v>
      </c>
      <c r="AY318" s="214" t="s">
        <v>115</v>
      </c>
    </row>
    <row r="319" s="13" customFormat="1">
      <c r="A319" s="13"/>
      <c r="B319" s="206"/>
      <c r="C319" s="13"/>
      <c r="D319" s="202" t="s">
        <v>127</v>
      </c>
      <c r="E319" s="207" t="s">
        <v>1</v>
      </c>
      <c r="F319" s="208" t="s">
        <v>476</v>
      </c>
      <c r="G319" s="13"/>
      <c r="H319" s="207" t="s">
        <v>1</v>
      </c>
      <c r="I319" s="209"/>
      <c r="J319" s="13"/>
      <c r="K319" s="13"/>
      <c r="L319" s="206"/>
      <c r="M319" s="210"/>
      <c r="N319" s="211"/>
      <c r="O319" s="211"/>
      <c r="P319" s="211"/>
      <c r="Q319" s="211"/>
      <c r="R319" s="211"/>
      <c r="S319" s="211"/>
      <c r="T319" s="212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07" t="s">
        <v>127</v>
      </c>
      <c r="AU319" s="207" t="s">
        <v>83</v>
      </c>
      <c r="AV319" s="13" t="s">
        <v>81</v>
      </c>
      <c r="AW319" s="13" t="s">
        <v>30</v>
      </c>
      <c r="AX319" s="13" t="s">
        <v>73</v>
      </c>
      <c r="AY319" s="207" t="s">
        <v>115</v>
      </c>
    </row>
    <row r="320" s="15" customFormat="1">
      <c r="A320" s="15"/>
      <c r="B320" s="221"/>
      <c r="C320" s="15"/>
      <c r="D320" s="202" t="s">
        <v>127</v>
      </c>
      <c r="E320" s="222" t="s">
        <v>1</v>
      </c>
      <c r="F320" s="223" t="s">
        <v>139</v>
      </c>
      <c r="G320" s="15"/>
      <c r="H320" s="224">
        <v>30</v>
      </c>
      <c r="I320" s="225"/>
      <c r="J320" s="15"/>
      <c r="K320" s="15"/>
      <c r="L320" s="221"/>
      <c r="M320" s="226"/>
      <c r="N320" s="227"/>
      <c r="O320" s="227"/>
      <c r="P320" s="227"/>
      <c r="Q320" s="227"/>
      <c r="R320" s="227"/>
      <c r="S320" s="227"/>
      <c r="T320" s="228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22" t="s">
        <v>127</v>
      </c>
      <c r="AU320" s="222" t="s">
        <v>83</v>
      </c>
      <c r="AV320" s="15" t="s">
        <v>123</v>
      </c>
      <c r="AW320" s="15" t="s">
        <v>30</v>
      </c>
      <c r="AX320" s="15" t="s">
        <v>81</v>
      </c>
      <c r="AY320" s="222" t="s">
        <v>115</v>
      </c>
    </row>
    <row r="321" s="2" customFormat="1" ht="24" customHeight="1">
      <c r="A321" s="38"/>
      <c r="B321" s="188"/>
      <c r="C321" s="189" t="s">
        <v>477</v>
      </c>
      <c r="D321" s="189" t="s">
        <v>118</v>
      </c>
      <c r="E321" s="190" t="s">
        <v>478</v>
      </c>
      <c r="F321" s="191" t="s">
        <v>479</v>
      </c>
      <c r="G321" s="192" t="s">
        <v>313</v>
      </c>
      <c r="H321" s="193">
        <v>3.1880000000000002</v>
      </c>
      <c r="I321" s="194"/>
      <c r="J321" s="195">
        <f>ROUND(I321*H321,2)</f>
        <v>0</v>
      </c>
      <c r="K321" s="191" t="s">
        <v>122</v>
      </c>
      <c r="L321" s="39"/>
      <c r="M321" s="196" t="s">
        <v>1</v>
      </c>
      <c r="N321" s="197" t="s">
        <v>38</v>
      </c>
      <c r="O321" s="77"/>
      <c r="P321" s="198">
        <f>O321*H321</f>
        <v>0</v>
      </c>
      <c r="Q321" s="198">
        <v>0</v>
      </c>
      <c r="R321" s="198">
        <f>Q321*H321</f>
        <v>0</v>
      </c>
      <c r="S321" s="198">
        <v>0</v>
      </c>
      <c r="T321" s="199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00" t="s">
        <v>123</v>
      </c>
      <c r="AT321" s="200" t="s">
        <v>118</v>
      </c>
      <c r="AU321" s="200" t="s">
        <v>83</v>
      </c>
      <c r="AY321" s="19" t="s">
        <v>115</v>
      </c>
      <c r="BE321" s="201">
        <f>IF(N321="základní",J321,0)</f>
        <v>0</v>
      </c>
      <c r="BF321" s="201">
        <f>IF(N321="snížená",J321,0)</f>
        <v>0</v>
      </c>
      <c r="BG321" s="201">
        <f>IF(N321="zákl. přenesená",J321,0)</f>
        <v>0</v>
      </c>
      <c r="BH321" s="201">
        <f>IF(N321="sníž. přenesená",J321,0)</f>
        <v>0</v>
      </c>
      <c r="BI321" s="201">
        <f>IF(N321="nulová",J321,0)</f>
        <v>0</v>
      </c>
      <c r="BJ321" s="19" t="s">
        <v>81</v>
      </c>
      <c r="BK321" s="201">
        <f>ROUND(I321*H321,2)</f>
        <v>0</v>
      </c>
      <c r="BL321" s="19" t="s">
        <v>123</v>
      </c>
      <c r="BM321" s="200" t="s">
        <v>480</v>
      </c>
    </row>
    <row r="322" s="2" customFormat="1">
      <c r="A322" s="38"/>
      <c r="B322" s="39"/>
      <c r="C322" s="38"/>
      <c r="D322" s="202" t="s">
        <v>125</v>
      </c>
      <c r="E322" s="38"/>
      <c r="F322" s="203" t="s">
        <v>481</v>
      </c>
      <c r="G322" s="38"/>
      <c r="H322" s="38"/>
      <c r="I322" s="124"/>
      <c r="J322" s="38"/>
      <c r="K322" s="38"/>
      <c r="L322" s="39"/>
      <c r="M322" s="204"/>
      <c r="N322" s="205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125</v>
      </c>
      <c r="AU322" s="19" t="s">
        <v>83</v>
      </c>
    </row>
    <row r="323" s="14" customFormat="1">
      <c r="A323" s="14"/>
      <c r="B323" s="213"/>
      <c r="C323" s="14"/>
      <c r="D323" s="202" t="s">
        <v>127</v>
      </c>
      <c r="E323" s="214" t="s">
        <v>1</v>
      </c>
      <c r="F323" s="215" t="s">
        <v>482</v>
      </c>
      <c r="G323" s="14"/>
      <c r="H323" s="216">
        <v>3.1880000000000002</v>
      </c>
      <c r="I323" s="217"/>
      <c r="J323" s="14"/>
      <c r="K323" s="14"/>
      <c r="L323" s="213"/>
      <c r="M323" s="218"/>
      <c r="N323" s="219"/>
      <c r="O323" s="219"/>
      <c r="P323" s="219"/>
      <c r="Q323" s="219"/>
      <c r="R323" s="219"/>
      <c r="S323" s="219"/>
      <c r="T323" s="220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14" t="s">
        <v>127</v>
      </c>
      <c r="AU323" s="214" t="s">
        <v>83</v>
      </c>
      <c r="AV323" s="14" t="s">
        <v>83</v>
      </c>
      <c r="AW323" s="14" t="s">
        <v>30</v>
      </c>
      <c r="AX323" s="14" t="s">
        <v>73</v>
      </c>
      <c r="AY323" s="214" t="s">
        <v>115</v>
      </c>
    </row>
    <row r="324" s="15" customFormat="1">
      <c r="A324" s="15"/>
      <c r="B324" s="221"/>
      <c r="C324" s="15"/>
      <c r="D324" s="202" t="s">
        <v>127</v>
      </c>
      <c r="E324" s="222" t="s">
        <v>1</v>
      </c>
      <c r="F324" s="223" t="s">
        <v>139</v>
      </c>
      <c r="G324" s="15"/>
      <c r="H324" s="224">
        <v>3.1880000000000002</v>
      </c>
      <c r="I324" s="225"/>
      <c r="J324" s="15"/>
      <c r="K324" s="15"/>
      <c r="L324" s="221"/>
      <c r="M324" s="226"/>
      <c r="N324" s="227"/>
      <c r="O324" s="227"/>
      <c r="P324" s="227"/>
      <c r="Q324" s="227"/>
      <c r="R324" s="227"/>
      <c r="S324" s="227"/>
      <c r="T324" s="228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22" t="s">
        <v>127</v>
      </c>
      <c r="AU324" s="222" t="s">
        <v>83</v>
      </c>
      <c r="AV324" s="15" t="s">
        <v>123</v>
      </c>
      <c r="AW324" s="15" t="s">
        <v>30</v>
      </c>
      <c r="AX324" s="15" t="s">
        <v>81</v>
      </c>
      <c r="AY324" s="222" t="s">
        <v>115</v>
      </c>
    </row>
    <row r="325" s="2" customFormat="1" ht="24" customHeight="1">
      <c r="A325" s="38"/>
      <c r="B325" s="188"/>
      <c r="C325" s="229" t="s">
        <v>483</v>
      </c>
      <c r="D325" s="229" t="s">
        <v>146</v>
      </c>
      <c r="E325" s="230" t="s">
        <v>484</v>
      </c>
      <c r="F325" s="231" t="s">
        <v>485</v>
      </c>
      <c r="G325" s="232" t="s">
        <v>274</v>
      </c>
      <c r="H325" s="233">
        <v>2720</v>
      </c>
      <c r="I325" s="234"/>
      <c r="J325" s="235">
        <f>ROUND(I325*H325,2)</f>
        <v>0</v>
      </c>
      <c r="K325" s="231" t="s">
        <v>122</v>
      </c>
      <c r="L325" s="236"/>
      <c r="M325" s="237" t="s">
        <v>1</v>
      </c>
      <c r="N325" s="238" t="s">
        <v>38</v>
      </c>
      <c r="O325" s="77"/>
      <c r="P325" s="198">
        <f>O325*H325</f>
        <v>0</v>
      </c>
      <c r="Q325" s="198">
        <v>2.0000000000000002E-05</v>
      </c>
      <c r="R325" s="198">
        <f>Q325*H325</f>
        <v>0.054400000000000004</v>
      </c>
      <c r="S325" s="198">
        <v>0</v>
      </c>
      <c r="T325" s="199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00" t="s">
        <v>149</v>
      </c>
      <c r="AT325" s="200" t="s">
        <v>146</v>
      </c>
      <c r="AU325" s="200" t="s">
        <v>83</v>
      </c>
      <c r="AY325" s="19" t="s">
        <v>115</v>
      </c>
      <c r="BE325" s="201">
        <f>IF(N325="základní",J325,0)</f>
        <v>0</v>
      </c>
      <c r="BF325" s="201">
        <f>IF(N325="snížená",J325,0)</f>
        <v>0</v>
      </c>
      <c r="BG325" s="201">
        <f>IF(N325="zákl. přenesená",J325,0)</f>
        <v>0</v>
      </c>
      <c r="BH325" s="201">
        <f>IF(N325="sníž. přenesená",J325,0)</f>
        <v>0</v>
      </c>
      <c r="BI325" s="201">
        <f>IF(N325="nulová",J325,0)</f>
        <v>0</v>
      </c>
      <c r="BJ325" s="19" t="s">
        <v>81</v>
      </c>
      <c r="BK325" s="201">
        <f>ROUND(I325*H325,2)</f>
        <v>0</v>
      </c>
      <c r="BL325" s="19" t="s">
        <v>123</v>
      </c>
      <c r="BM325" s="200" t="s">
        <v>486</v>
      </c>
    </row>
    <row r="326" s="2" customFormat="1">
      <c r="A326" s="38"/>
      <c r="B326" s="39"/>
      <c r="C326" s="38"/>
      <c r="D326" s="202" t="s">
        <v>125</v>
      </c>
      <c r="E326" s="38"/>
      <c r="F326" s="203" t="s">
        <v>485</v>
      </c>
      <c r="G326" s="38"/>
      <c r="H326" s="38"/>
      <c r="I326" s="124"/>
      <c r="J326" s="38"/>
      <c r="K326" s="38"/>
      <c r="L326" s="39"/>
      <c r="M326" s="204"/>
      <c r="N326" s="205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125</v>
      </c>
      <c r="AU326" s="19" t="s">
        <v>83</v>
      </c>
    </row>
    <row r="327" s="14" customFormat="1">
      <c r="A327" s="14"/>
      <c r="B327" s="213"/>
      <c r="C327" s="14"/>
      <c r="D327" s="202" t="s">
        <v>127</v>
      </c>
      <c r="E327" s="214" t="s">
        <v>1</v>
      </c>
      <c r="F327" s="215" t="s">
        <v>487</v>
      </c>
      <c r="G327" s="14"/>
      <c r="H327" s="216">
        <v>2720</v>
      </c>
      <c r="I327" s="217"/>
      <c r="J327" s="14"/>
      <c r="K327" s="14"/>
      <c r="L327" s="213"/>
      <c r="M327" s="218"/>
      <c r="N327" s="219"/>
      <c r="O327" s="219"/>
      <c r="P327" s="219"/>
      <c r="Q327" s="219"/>
      <c r="R327" s="219"/>
      <c r="S327" s="219"/>
      <c r="T327" s="220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14" t="s">
        <v>127</v>
      </c>
      <c r="AU327" s="214" t="s">
        <v>83</v>
      </c>
      <c r="AV327" s="14" t="s">
        <v>83</v>
      </c>
      <c r="AW327" s="14" t="s">
        <v>30</v>
      </c>
      <c r="AX327" s="14" t="s">
        <v>73</v>
      </c>
      <c r="AY327" s="214" t="s">
        <v>115</v>
      </c>
    </row>
    <row r="328" s="15" customFormat="1">
      <c r="A328" s="15"/>
      <c r="B328" s="221"/>
      <c r="C328" s="15"/>
      <c r="D328" s="202" t="s">
        <v>127</v>
      </c>
      <c r="E328" s="222" t="s">
        <v>1</v>
      </c>
      <c r="F328" s="223" t="s">
        <v>139</v>
      </c>
      <c r="G328" s="15"/>
      <c r="H328" s="224">
        <v>2720</v>
      </c>
      <c r="I328" s="225"/>
      <c r="J328" s="15"/>
      <c r="K328" s="15"/>
      <c r="L328" s="221"/>
      <c r="M328" s="226"/>
      <c r="N328" s="227"/>
      <c r="O328" s="227"/>
      <c r="P328" s="227"/>
      <c r="Q328" s="227"/>
      <c r="R328" s="227"/>
      <c r="S328" s="227"/>
      <c r="T328" s="228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22" t="s">
        <v>127</v>
      </c>
      <c r="AU328" s="222" t="s">
        <v>83</v>
      </c>
      <c r="AV328" s="15" t="s">
        <v>123</v>
      </c>
      <c r="AW328" s="15" t="s">
        <v>30</v>
      </c>
      <c r="AX328" s="15" t="s">
        <v>81</v>
      </c>
      <c r="AY328" s="222" t="s">
        <v>115</v>
      </c>
    </row>
    <row r="329" s="2" customFormat="1" ht="16.5" customHeight="1">
      <c r="A329" s="38"/>
      <c r="B329" s="188"/>
      <c r="C329" s="189" t="s">
        <v>488</v>
      </c>
      <c r="D329" s="189" t="s">
        <v>118</v>
      </c>
      <c r="E329" s="190" t="s">
        <v>489</v>
      </c>
      <c r="F329" s="191" t="s">
        <v>490</v>
      </c>
      <c r="G329" s="192" t="s">
        <v>313</v>
      </c>
      <c r="H329" s="193">
        <v>0.5</v>
      </c>
      <c r="I329" s="194"/>
      <c r="J329" s="195">
        <f>ROUND(I329*H329,2)</f>
        <v>0</v>
      </c>
      <c r="K329" s="191" t="s">
        <v>122</v>
      </c>
      <c r="L329" s="39"/>
      <c r="M329" s="196" t="s">
        <v>1</v>
      </c>
      <c r="N329" s="197" t="s">
        <v>38</v>
      </c>
      <c r="O329" s="77"/>
      <c r="P329" s="198">
        <f>O329*H329</f>
        <v>0</v>
      </c>
      <c r="Q329" s="198">
        <v>1.05898</v>
      </c>
      <c r="R329" s="198">
        <f>Q329*H329</f>
        <v>0.52949000000000002</v>
      </c>
      <c r="S329" s="198">
        <v>0</v>
      </c>
      <c r="T329" s="199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200" t="s">
        <v>123</v>
      </c>
      <c r="AT329" s="200" t="s">
        <v>118</v>
      </c>
      <c r="AU329" s="200" t="s">
        <v>83</v>
      </c>
      <c r="AY329" s="19" t="s">
        <v>115</v>
      </c>
      <c r="BE329" s="201">
        <f>IF(N329="základní",J329,0)</f>
        <v>0</v>
      </c>
      <c r="BF329" s="201">
        <f>IF(N329="snížená",J329,0)</f>
        <v>0</v>
      </c>
      <c r="BG329" s="201">
        <f>IF(N329="zákl. přenesená",J329,0)</f>
        <v>0</v>
      </c>
      <c r="BH329" s="201">
        <f>IF(N329="sníž. přenesená",J329,0)</f>
        <v>0</v>
      </c>
      <c r="BI329" s="201">
        <f>IF(N329="nulová",J329,0)</f>
        <v>0</v>
      </c>
      <c r="BJ329" s="19" t="s">
        <v>81</v>
      </c>
      <c r="BK329" s="201">
        <f>ROUND(I329*H329,2)</f>
        <v>0</v>
      </c>
      <c r="BL329" s="19" t="s">
        <v>123</v>
      </c>
      <c r="BM329" s="200" t="s">
        <v>491</v>
      </c>
    </row>
    <row r="330" s="2" customFormat="1">
      <c r="A330" s="38"/>
      <c r="B330" s="39"/>
      <c r="C330" s="38"/>
      <c r="D330" s="202" t="s">
        <v>125</v>
      </c>
      <c r="E330" s="38"/>
      <c r="F330" s="203" t="s">
        <v>492</v>
      </c>
      <c r="G330" s="38"/>
      <c r="H330" s="38"/>
      <c r="I330" s="124"/>
      <c r="J330" s="38"/>
      <c r="K330" s="38"/>
      <c r="L330" s="39"/>
      <c r="M330" s="204"/>
      <c r="N330" s="205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125</v>
      </c>
      <c r="AU330" s="19" t="s">
        <v>83</v>
      </c>
    </row>
    <row r="331" s="14" customFormat="1">
      <c r="A331" s="14"/>
      <c r="B331" s="213"/>
      <c r="C331" s="14"/>
      <c r="D331" s="202" t="s">
        <v>127</v>
      </c>
      <c r="E331" s="214" t="s">
        <v>1</v>
      </c>
      <c r="F331" s="215" t="s">
        <v>493</v>
      </c>
      <c r="G331" s="14"/>
      <c r="H331" s="216">
        <v>0.5</v>
      </c>
      <c r="I331" s="217"/>
      <c r="J331" s="14"/>
      <c r="K331" s="14"/>
      <c r="L331" s="213"/>
      <c r="M331" s="218"/>
      <c r="N331" s="219"/>
      <c r="O331" s="219"/>
      <c r="P331" s="219"/>
      <c r="Q331" s="219"/>
      <c r="R331" s="219"/>
      <c r="S331" s="219"/>
      <c r="T331" s="220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14" t="s">
        <v>127</v>
      </c>
      <c r="AU331" s="214" t="s">
        <v>83</v>
      </c>
      <c r="AV331" s="14" t="s">
        <v>83</v>
      </c>
      <c r="AW331" s="14" t="s">
        <v>30</v>
      </c>
      <c r="AX331" s="14" t="s">
        <v>73</v>
      </c>
      <c r="AY331" s="214" t="s">
        <v>115</v>
      </c>
    </row>
    <row r="332" s="15" customFormat="1">
      <c r="A332" s="15"/>
      <c r="B332" s="221"/>
      <c r="C332" s="15"/>
      <c r="D332" s="202" t="s">
        <v>127</v>
      </c>
      <c r="E332" s="222" t="s">
        <v>1</v>
      </c>
      <c r="F332" s="223" t="s">
        <v>139</v>
      </c>
      <c r="G332" s="15"/>
      <c r="H332" s="224">
        <v>0.5</v>
      </c>
      <c r="I332" s="225"/>
      <c r="J332" s="15"/>
      <c r="K332" s="15"/>
      <c r="L332" s="221"/>
      <c r="M332" s="226"/>
      <c r="N332" s="227"/>
      <c r="O332" s="227"/>
      <c r="P332" s="227"/>
      <c r="Q332" s="227"/>
      <c r="R332" s="227"/>
      <c r="S332" s="227"/>
      <c r="T332" s="228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22" t="s">
        <v>127</v>
      </c>
      <c r="AU332" s="222" t="s">
        <v>83</v>
      </c>
      <c r="AV332" s="15" t="s">
        <v>123</v>
      </c>
      <c r="AW332" s="15" t="s">
        <v>30</v>
      </c>
      <c r="AX332" s="15" t="s">
        <v>81</v>
      </c>
      <c r="AY332" s="222" t="s">
        <v>115</v>
      </c>
    </row>
    <row r="333" s="2" customFormat="1" ht="16.5" customHeight="1">
      <c r="A333" s="38"/>
      <c r="B333" s="188"/>
      <c r="C333" s="189" t="s">
        <v>494</v>
      </c>
      <c r="D333" s="189" t="s">
        <v>118</v>
      </c>
      <c r="E333" s="190" t="s">
        <v>495</v>
      </c>
      <c r="F333" s="191" t="s">
        <v>496</v>
      </c>
      <c r="G333" s="192" t="s">
        <v>246</v>
      </c>
      <c r="H333" s="193">
        <v>58.479999999999997</v>
      </c>
      <c r="I333" s="194"/>
      <c r="J333" s="195">
        <f>ROUND(I333*H333,2)</f>
        <v>0</v>
      </c>
      <c r="K333" s="191" t="s">
        <v>122</v>
      </c>
      <c r="L333" s="39"/>
      <c r="M333" s="196" t="s">
        <v>1</v>
      </c>
      <c r="N333" s="197" t="s">
        <v>38</v>
      </c>
      <c r="O333" s="77"/>
      <c r="P333" s="198">
        <f>O333*H333</f>
        <v>0</v>
      </c>
      <c r="Q333" s="198">
        <v>0.01882</v>
      </c>
      <c r="R333" s="198">
        <f>Q333*H333</f>
        <v>1.1005935999999998</v>
      </c>
      <c r="S333" s="198">
        <v>0</v>
      </c>
      <c r="T333" s="199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00" t="s">
        <v>123</v>
      </c>
      <c r="AT333" s="200" t="s">
        <v>118</v>
      </c>
      <c r="AU333" s="200" t="s">
        <v>83</v>
      </c>
      <c r="AY333" s="19" t="s">
        <v>115</v>
      </c>
      <c r="BE333" s="201">
        <f>IF(N333="základní",J333,0)</f>
        <v>0</v>
      </c>
      <c r="BF333" s="201">
        <f>IF(N333="snížená",J333,0)</f>
        <v>0</v>
      </c>
      <c r="BG333" s="201">
        <f>IF(N333="zákl. přenesená",J333,0)</f>
        <v>0</v>
      </c>
      <c r="BH333" s="201">
        <f>IF(N333="sníž. přenesená",J333,0)</f>
        <v>0</v>
      </c>
      <c r="BI333" s="201">
        <f>IF(N333="nulová",J333,0)</f>
        <v>0</v>
      </c>
      <c r="BJ333" s="19" t="s">
        <v>81</v>
      </c>
      <c r="BK333" s="201">
        <f>ROUND(I333*H333,2)</f>
        <v>0</v>
      </c>
      <c r="BL333" s="19" t="s">
        <v>123</v>
      </c>
      <c r="BM333" s="200" t="s">
        <v>497</v>
      </c>
    </row>
    <row r="334" s="2" customFormat="1">
      <c r="A334" s="38"/>
      <c r="B334" s="39"/>
      <c r="C334" s="38"/>
      <c r="D334" s="202" t="s">
        <v>125</v>
      </c>
      <c r="E334" s="38"/>
      <c r="F334" s="203" t="s">
        <v>498</v>
      </c>
      <c r="G334" s="38"/>
      <c r="H334" s="38"/>
      <c r="I334" s="124"/>
      <c r="J334" s="38"/>
      <c r="K334" s="38"/>
      <c r="L334" s="39"/>
      <c r="M334" s="204"/>
      <c r="N334" s="205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125</v>
      </c>
      <c r="AU334" s="19" t="s">
        <v>83</v>
      </c>
    </row>
    <row r="335" s="13" customFormat="1">
      <c r="A335" s="13"/>
      <c r="B335" s="206"/>
      <c r="C335" s="13"/>
      <c r="D335" s="202" t="s">
        <v>127</v>
      </c>
      <c r="E335" s="207" t="s">
        <v>1</v>
      </c>
      <c r="F335" s="208" t="s">
        <v>499</v>
      </c>
      <c r="G335" s="13"/>
      <c r="H335" s="207" t="s">
        <v>1</v>
      </c>
      <c r="I335" s="209"/>
      <c r="J335" s="13"/>
      <c r="K335" s="13"/>
      <c r="L335" s="206"/>
      <c r="M335" s="210"/>
      <c r="N335" s="211"/>
      <c r="O335" s="211"/>
      <c r="P335" s="211"/>
      <c r="Q335" s="211"/>
      <c r="R335" s="211"/>
      <c r="S335" s="211"/>
      <c r="T335" s="212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07" t="s">
        <v>127</v>
      </c>
      <c r="AU335" s="207" t="s">
        <v>83</v>
      </c>
      <c r="AV335" s="13" t="s">
        <v>81</v>
      </c>
      <c r="AW335" s="13" t="s">
        <v>30</v>
      </c>
      <c r="AX335" s="13" t="s">
        <v>73</v>
      </c>
      <c r="AY335" s="207" t="s">
        <v>115</v>
      </c>
    </row>
    <row r="336" s="14" customFormat="1">
      <c r="A336" s="14"/>
      <c r="B336" s="213"/>
      <c r="C336" s="14"/>
      <c r="D336" s="202" t="s">
        <v>127</v>
      </c>
      <c r="E336" s="214" t="s">
        <v>1</v>
      </c>
      <c r="F336" s="215" t="s">
        <v>500</v>
      </c>
      <c r="G336" s="14"/>
      <c r="H336" s="216">
        <v>10.08</v>
      </c>
      <c r="I336" s="217"/>
      <c r="J336" s="14"/>
      <c r="K336" s="14"/>
      <c r="L336" s="213"/>
      <c r="M336" s="218"/>
      <c r="N336" s="219"/>
      <c r="O336" s="219"/>
      <c r="P336" s="219"/>
      <c r="Q336" s="219"/>
      <c r="R336" s="219"/>
      <c r="S336" s="219"/>
      <c r="T336" s="220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14" t="s">
        <v>127</v>
      </c>
      <c r="AU336" s="214" t="s">
        <v>83</v>
      </c>
      <c r="AV336" s="14" t="s">
        <v>83</v>
      </c>
      <c r="AW336" s="14" t="s">
        <v>30</v>
      </c>
      <c r="AX336" s="14" t="s">
        <v>73</v>
      </c>
      <c r="AY336" s="214" t="s">
        <v>115</v>
      </c>
    </row>
    <row r="337" s="14" customFormat="1">
      <c r="A337" s="14"/>
      <c r="B337" s="213"/>
      <c r="C337" s="14"/>
      <c r="D337" s="202" t="s">
        <v>127</v>
      </c>
      <c r="E337" s="214" t="s">
        <v>1</v>
      </c>
      <c r="F337" s="215" t="s">
        <v>501</v>
      </c>
      <c r="G337" s="14"/>
      <c r="H337" s="216">
        <v>48.399999999999999</v>
      </c>
      <c r="I337" s="217"/>
      <c r="J337" s="14"/>
      <c r="K337" s="14"/>
      <c r="L337" s="213"/>
      <c r="M337" s="218"/>
      <c r="N337" s="219"/>
      <c r="O337" s="219"/>
      <c r="P337" s="219"/>
      <c r="Q337" s="219"/>
      <c r="R337" s="219"/>
      <c r="S337" s="219"/>
      <c r="T337" s="220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14" t="s">
        <v>127</v>
      </c>
      <c r="AU337" s="214" t="s">
        <v>83</v>
      </c>
      <c r="AV337" s="14" t="s">
        <v>83</v>
      </c>
      <c r="AW337" s="14" t="s">
        <v>30</v>
      </c>
      <c r="AX337" s="14" t="s">
        <v>73</v>
      </c>
      <c r="AY337" s="214" t="s">
        <v>115</v>
      </c>
    </row>
    <row r="338" s="15" customFormat="1">
      <c r="A338" s="15"/>
      <c r="B338" s="221"/>
      <c r="C338" s="15"/>
      <c r="D338" s="202" t="s">
        <v>127</v>
      </c>
      <c r="E338" s="222" t="s">
        <v>1</v>
      </c>
      <c r="F338" s="223" t="s">
        <v>139</v>
      </c>
      <c r="G338" s="15"/>
      <c r="H338" s="224">
        <v>58.479999999999997</v>
      </c>
      <c r="I338" s="225"/>
      <c r="J338" s="15"/>
      <c r="K338" s="15"/>
      <c r="L338" s="221"/>
      <c r="M338" s="226"/>
      <c r="N338" s="227"/>
      <c r="O338" s="227"/>
      <c r="P338" s="227"/>
      <c r="Q338" s="227"/>
      <c r="R338" s="227"/>
      <c r="S338" s="227"/>
      <c r="T338" s="228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22" t="s">
        <v>127</v>
      </c>
      <c r="AU338" s="222" t="s">
        <v>83</v>
      </c>
      <c r="AV338" s="15" t="s">
        <v>123</v>
      </c>
      <c r="AW338" s="15" t="s">
        <v>30</v>
      </c>
      <c r="AX338" s="15" t="s">
        <v>81</v>
      </c>
      <c r="AY338" s="222" t="s">
        <v>115</v>
      </c>
    </row>
    <row r="339" s="2" customFormat="1" ht="16.5" customHeight="1">
      <c r="A339" s="38"/>
      <c r="B339" s="188"/>
      <c r="C339" s="189" t="s">
        <v>502</v>
      </c>
      <c r="D339" s="189" t="s">
        <v>118</v>
      </c>
      <c r="E339" s="190" t="s">
        <v>503</v>
      </c>
      <c r="F339" s="191" t="s">
        <v>504</v>
      </c>
      <c r="G339" s="192" t="s">
        <v>246</v>
      </c>
      <c r="H339" s="193">
        <v>58.479999999999997</v>
      </c>
      <c r="I339" s="194"/>
      <c r="J339" s="195">
        <f>ROUND(I339*H339,2)</f>
        <v>0</v>
      </c>
      <c r="K339" s="191" t="s">
        <v>122</v>
      </c>
      <c r="L339" s="39"/>
      <c r="M339" s="196" t="s">
        <v>1</v>
      </c>
      <c r="N339" s="197" t="s">
        <v>38</v>
      </c>
      <c r="O339" s="77"/>
      <c r="P339" s="198">
        <f>O339*H339</f>
        <v>0</v>
      </c>
      <c r="Q339" s="198">
        <v>0</v>
      </c>
      <c r="R339" s="198">
        <f>Q339*H339</f>
        <v>0</v>
      </c>
      <c r="S339" s="198">
        <v>0</v>
      </c>
      <c r="T339" s="199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00" t="s">
        <v>123</v>
      </c>
      <c r="AT339" s="200" t="s">
        <v>118</v>
      </c>
      <c r="AU339" s="200" t="s">
        <v>83</v>
      </c>
      <c r="AY339" s="19" t="s">
        <v>115</v>
      </c>
      <c r="BE339" s="201">
        <f>IF(N339="základní",J339,0)</f>
        <v>0</v>
      </c>
      <c r="BF339" s="201">
        <f>IF(N339="snížená",J339,0)</f>
        <v>0</v>
      </c>
      <c r="BG339" s="201">
        <f>IF(N339="zákl. přenesená",J339,0)</f>
        <v>0</v>
      </c>
      <c r="BH339" s="201">
        <f>IF(N339="sníž. přenesená",J339,0)</f>
        <v>0</v>
      </c>
      <c r="BI339" s="201">
        <f>IF(N339="nulová",J339,0)</f>
        <v>0</v>
      </c>
      <c r="BJ339" s="19" t="s">
        <v>81</v>
      </c>
      <c r="BK339" s="201">
        <f>ROUND(I339*H339,2)</f>
        <v>0</v>
      </c>
      <c r="BL339" s="19" t="s">
        <v>123</v>
      </c>
      <c r="BM339" s="200" t="s">
        <v>505</v>
      </c>
    </row>
    <row r="340" s="2" customFormat="1">
      <c r="A340" s="38"/>
      <c r="B340" s="39"/>
      <c r="C340" s="38"/>
      <c r="D340" s="202" t="s">
        <v>125</v>
      </c>
      <c r="E340" s="38"/>
      <c r="F340" s="203" t="s">
        <v>506</v>
      </c>
      <c r="G340" s="38"/>
      <c r="H340" s="38"/>
      <c r="I340" s="124"/>
      <c r="J340" s="38"/>
      <c r="K340" s="38"/>
      <c r="L340" s="39"/>
      <c r="M340" s="204"/>
      <c r="N340" s="205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125</v>
      </c>
      <c r="AU340" s="19" t="s">
        <v>83</v>
      </c>
    </row>
    <row r="341" s="13" customFormat="1">
      <c r="A341" s="13"/>
      <c r="B341" s="206"/>
      <c r="C341" s="13"/>
      <c r="D341" s="202" t="s">
        <v>127</v>
      </c>
      <c r="E341" s="207" t="s">
        <v>1</v>
      </c>
      <c r="F341" s="208" t="s">
        <v>507</v>
      </c>
      <c r="G341" s="13"/>
      <c r="H341" s="207" t="s">
        <v>1</v>
      </c>
      <c r="I341" s="209"/>
      <c r="J341" s="13"/>
      <c r="K341" s="13"/>
      <c r="L341" s="206"/>
      <c r="M341" s="210"/>
      <c r="N341" s="211"/>
      <c r="O341" s="211"/>
      <c r="P341" s="211"/>
      <c r="Q341" s="211"/>
      <c r="R341" s="211"/>
      <c r="S341" s="211"/>
      <c r="T341" s="212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07" t="s">
        <v>127</v>
      </c>
      <c r="AU341" s="207" t="s">
        <v>83</v>
      </c>
      <c r="AV341" s="13" t="s">
        <v>81</v>
      </c>
      <c r="AW341" s="13" t="s">
        <v>30</v>
      </c>
      <c r="AX341" s="13" t="s">
        <v>73</v>
      </c>
      <c r="AY341" s="207" t="s">
        <v>115</v>
      </c>
    </row>
    <row r="342" s="14" customFormat="1">
      <c r="A342" s="14"/>
      <c r="B342" s="213"/>
      <c r="C342" s="14"/>
      <c r="D342" s="202" t="s">
        <v>127</v>
      </c>
      <c r="E342" s="214" t="s">
        <v>1</v>
      </c>
      <c r="F342" s="215" t="s">
        <v>500</v>
      </c>
      <c r="G342" s="14"/>
      <c r="H342" s="216">
        <v>10.08</v>
      </c>
      <c r="I342" s="217"/>
      <c r="J342" s="14"/>
      <c r="K342" s="14"/>
      <c r="L342" s="213"/>
      <c r="M342" s="218"/>
      <c r="N342" s="219"/>
      <c r="O342" s="219"/>
      <c r="P342" s="219"/>
      <c r="Q342" s="219"/>
      <c r="R342" s="219"/>
      <c r="S342" s="219"/>
      <c r="T342" s="220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14" t="s">
        <v>127</v>
      </c>
      <c r="AU342" s="214" t="s">
        <v>83</v>
      </c>
      <c r="AV342" s="14" t="s">
        <v>83</v>
      </c>
      <c r="AW342" s="14" t="s">
        <v>30</v>
      </c>
      <c r="AX342" s="14" t="s">
        <v>73</v>
      </c>
      <c r="AY342" s="214" t="s">
        <v>115</v>
      </c>
    </row>
    <row r="343" s="14" customFormat="1">
      <c r="A343" s="14"/>
      <c r="B343" s="213"/>
      <c r="C343" s="14"/>
      <c r="D343" s="202" t="s">
        <v>127</v>
      </c>
      <c r="E343" s="214" t="s">
        <v>1</v>
      </c>
      <c r="F343" s="215" t="s">
        <v>501</v>
      </c>
      <c r="G343" s="14"/>
      <c r="H343" s="216">
        <v>48.399999999999999</v>
      </c>
      <c r="I343" s="217"/>
      <c r="J343" s="14"/>
      <c r="K343" s="14"/>
      <c r="L343" s="213"/>
      <c r="M343" s="218"/>
      <c r="N343" s="219"/>
      <c r="O343" s="219"/>
      <c r="P343" s="219"/>
      <c r="Q343" s="219"/>
      <c r="R343" s="219"/>
      <c r="S343" s="219"/>
      <c r="T343" s="220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14" t="s">
        <v>127</v>
      </c>
      <c r="AU343" s="214" t="s">
        <v>83</v>
      </c>
      <c r="AV343" s="14" t="s">
        <v>83</v>
      </c>
      <c r="AW343" s="14" t="s">
        <v>30</v>
      </c>
      <c r="AX343" s="14" t="s">
        <v>73</v>
      </c>
      <c r="AY343" s="214" t="s">
        <v>115</v>
      </c>
    </row>
    <row r="344" s="15" customFormat="1">
      <c r="A344" s="15"/>
      <c r="B344" s="221"/>
      <c r="C344" s="15"/>
      <c r="D344" s="202" t="s">
        <v>127</v>
      </c>
      <c r="E344" s="222" t="s">
        <v>1</v>
      </c>
      <c r="F344" s="223" t="s">
        <v>139</v>
      </c>
      <c r="G344" s="15"/>
      <c r="H344" s="224">
        <v>58.479999999999997</v>
      </c>
      <c r="I344" s="225"/>
      <c r="J344" s="15"/>
      <c r="K344" s="15"/>
      <c r="L344" s="221"/>
      <c r="M344" s="226"/>
      <c r="N344" s="227"/>
      <c r="O344" s="227"/>
      <c r="P344" s="227"/>
      <c r="Q344" s="227"/>
      <c r="R344" s="227"/>
      <c r="S344" s="227"/>
      <c r="T344" s="228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22" t="s">
        <v>127</v>
      </c>
      <c r="AU344" s="222" t="s">
        <v>83</v>
      </c>
      <c r="AV344" s="15" t="s">
        <v>123</v>
      </c>
      <c r="AW344" s="15" t="s">
        <v>30</v>
      </c>
      <c r="AX344" s="15" t="s">
        <v>81</v>
      </c>
      <c r="AY344" s="222" t="s">
        <v>115</v>
      </c>
    </row>
    <row r="345" s="2" customFormat="1" ht="16.5" customHeight="1">
      <c r="A345" s="38"/>
      <c r="B345" s="188"/>
      <c r="C345" s="189" t="s">
        <v>508</v>
      </c>
      <c r="D345" s="189" t="s">
        <v>118</v>
      </c>
      <c r="E345" s="190" t="s">
        <v>509</v>
      </c>
      <c r="F345" s="191" t="s">
        <v>510</v>
      </c>
      <c r="G345" s="192" t="s">
        <v>246</v>
      </c>
      <c r="H345" s="193">
        <v>126.90000000000001</v>
      </c>
      <c r="I345" s="194"/>
      <c r="J345" s="195">
        <f>ROUND(I345*H345,2)</f>
        <v>0</v>
      </c>
      <c r="K345" s="191" t="s">
        <v>122</v>
      </c>
      <c r="L345" s="39"/>
      <c r="M345" s="196" t="s">
        <v>1</v>
      </c>
      <c r="N345" s="197" t="s">
        <v>38</v>
      </c>
      <c r="O345" s="77"/>
      <c r="P345" s="198">
        <f>O345*H345</f>
        <v>0</v>
      </c>
      <c r="Q345" s="198">
        <v>0.0039100000000000003</v>
      </c>
      <c r="R345" s="198">
        <f>Q345*H345</f>
        <v>0.49617900000000004</v>
      </c>
      <c r="S345" s="198">
        <v>0</v>
      </c>
      <c r="T345" s="199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200" t="s">
        <v>123</v>
      </c>
      <c r="AT345" s="200" t="s">
        <v>118</v>
      </c>
      <c r="AU345" s="200" t="s">
        <v>83</v>
      </c>
      <c r="AY345" s="19" t="s">
        <v>115</v>
      </c>
      <c r="BE345" s="201">
        <f>IF(N345="základní",J345,0)</f>
        <v>0</v>
      </c>
      <c r="BF345" s="201">
        <f>IF(N345="snížená",J345,0)</f>
        <v>0</v>
      </c>
      <c r="BG345" s="201">
        <f>IF(N345="zákl. přenesená",J345,0)</f>
        <v>0</v>
      </c>
      <c r="BH345" s="201">
        <f>IF(N345="sníž. přenesená",J345,0)</f>
        <v>0</v>
      </c>
      <c r="BI345" s="201">
        <f>IF(N345="nulová",J345,0)</f>
        <v>0</v>
      </c>
      <c r="BJ345" s="19" t="s">
        <v>81</v>
      </c>
      <c r="BK345" s="201">
        <f>ROUND(I345*H345,2)</f>
        <v>0</v>
      </c>
      <c r="BL345" s="19" t="s">
        <v>123</v>
      </c>
      <c r="BM345" s="200" t="s">
        <v>511</v>
      </c>
    </row>
    <row r="346" s="2" customFormat="1">
      <c r="A346" s="38"/>
      <c r="B346" s="39"/>
      <c r="C346" s="38"/>
      <c r="D346" s="202" t="s">
        <v>125</v>
      </c>
      <c r="E346" s="38"/>
      <c r="F346" s="203" t="s">
        <v>512</v>
      </c>
      <c r="G346" s="38"/>
      <c r="H346" s="38"/>
      <c r="I346" s="124"/>
      <c r="J346" s="38"/>
      <c r="K346" s="38"/>
      <c r="L346" s="39"/>
      <c r="M346" s="204"/>
      <c r="N346" s="205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125</v>
      </c>
      <c r="AU346" s="19" t="s">
        <v>83</v>
      </c>
    </row>
    <row r="347" s="14" customFormat="1">
      <c r="A347" s="14"/>
      <c r="B347" s="213"/>
      <c r="C347" s="14"/>
      <c r="D347" s="202" t="s">
        <v>127</v>
      </c>
      <c r="E347" s="214" t="s">
        <v>1</v>
      </c>
      <c r="F347" s="215" t="s">
        <v>513</v>
      </c>
      <c r="G347" s="14"/>
      <c r="H347" s="216">
        <v>81</v>
      </c>
      <c r="I347" s="217"/>
      <c r="J347" s="14"/>
      <c r="K347" s="14"/>
      <c r="L347" s="213"/>
      <c r="M347" s="218"/>
      <c r="N347" s="219"/>
      <c r="O347" s="219"/>
      <c r="P347" s="219"/>
      <c r="Q347" s="219"/>
      <c r="R347" s="219"/>
      <c r="S347" s="219"/>
      <c r="T347" s="220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14" t="s">
        <v>127</v>
      </c>
      <c r="AU347" s="214" t="s">
        <v>83</v>
      </c>
      <c r="AV347" s="14" t="s">
        <v>83</v>
      </c>
      <c r="AW347" s="14" t="s">
        <v>30</v>
      </c>
      <c r="AX347" s="14" t="s">
        <v>73</v>
      </c>
      <c r="AY347" s="214" t="s">
        <v>115</v>
      </c>
    </row>
    <row r="348" s="16" customFormat="1">
      <c r="A348" s="16"/>
      <c r="B348" s="242"/>
      <c r="C348" s="16"/>
      <c r="D348" s="202" t="s">
        <v>127</v>
      </c>
      <c r="E348" s="243" t="s">
        <v>1</v>
      </c>
      <c r="F348" s="244" t="s">
        <v>289</v>
      </c>
      <c r="G348" s="16"/>
      <c r="H348" s="245">
        <v>81</v>
      </c>
      <c r="I348" s="246"/>
      <c r="J348" s="16"/>
      <c r="K348" s="16"/>
      <c r="L348" s="242"/>
      <c r="M348" s="247"/>
      <c r="N348" s="248"/>
      <c r="O348" s="248"/>
      <c r="P348" s="248"/>
      <c r="Q348" s="248"/>
      <c r="R348" s="248"/>
      <c r="S348" s="248"/>
      <c r="T348" s="249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T348" s="243" t="s">
        <v>127</v>
      </c>
      <c r="AU348" s="243" t="s">
        <v>83</v>
      </c>
      <c r="AV348" s="16" t="s">
        <v>145</v>
      </c>
      <c r="AW348" s="16" t="s">
        <v>30</v>
      </c>
      <c r="AX348" s="16" t="s">
        <v>73</v>
      </c>
      <c r="AY348" s="243" t="s">
        <v>115</v>
      </c>
    </row>
    <row r="349" s="14" customFormat="1">
      <c r="A349" s="14"/>
      <c r="B349" s="213"/>
      <c r="C349" s="14"/>
      <c r="D349" s="202" t="s">
        <v>127</v>
      </c>
      <c r="E349" s="214" t="s">
        <v>1</v>
      </c>
      <c r="F349" s="215" t="s">
        <v>514</v>
      </c>
      <c r="G349" s="14"/>
      <c r="H349" s="216">
        <v>45.899999999999999</v>
      </c>
      <c r="I349" s="217"/>
      <c r="J349" s="14"/>
      <c r="K349" s="14"/>
      <c r="L349" s="213"/>
      <c r="M349" s="218"/>
      <c r="N349" s="219"/>
      <c r="O349" s="219"/>
      <c r="P349" s="219"/>
      <c r="Q349" s="219"/>
      <c r="R349" s="219"/>
      <c r="S349" s="219"/>
      <c r="T349" s="220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14" t="s">
        <v>127</v>
      </c>
      <c r="AU349" s="214" t="s">
        <v>83</v>
      </c>
      <c r="AV349" s="14" t="s">
        <v>83</v>
      </c>
      <c r="AW349" s="14" t="s">
        <v>30</v>
      </c>
      <c r="AX349" s="14" t="s">
        <v>73</v>
      </c>
      <c r="AY349" s="214" t="s">
        <v>115</v>
      </c>
    </row>
    <row r="350" s="16" customFormat="1">
      <c r="A350" s="16"/>
      <c r="B350" s="242"/>
      <c r="C350" s="16"/>
      <c r="D350" s="202" t="s">
        <v>127</v>
      </c>
      <c r="E350" s="243" t="s">
        <v>1</v>
      </c>
      <c r="F350" s="244" t="s">
        <v>289</v>
      </c>
      <c r="G350" s="16"/>
      <c r="H350" s="245">
        <v>45.899999999999999</v>
      </c>
      <c r="I350" s="246"/>
      <c r="J350" s="16"/>
      <c r="K350" s="16"/>
      <c r="L350" s="242"/>
      <c r="M350" s="247"/>
      <c r="N350" s="248"/>
      <c r="O350" s="248"/>
      <c r="P350" s="248"/>
      <c r="Q350" s="248"/>
      <c r="R350" s="248"/>
      <c r="S350" s="248"/>
      <c r="T350" s="249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T350" s="243" t="s">
        <v>127</v>
      </c>
      <c r="AU350" s="243" t="s">
        <v>83</v>
      </c>
      <c r="AV350" s="16" t="s">
        <v>145</v>
      </c>
      <c r="AW350" s="16" t="s">
        <v>30</v>
      </c>
      <c r="AX350" s="16" t="s">
        <v>73</v>
      </c>
      <c r="AY350" s="243" t="s">
        <v>115</v>
      </c>
    </row>
    <row r="351" s="15" customFormat="1">
      <c r="A351" s="15"/>
      <c r="B351" s="221"/>
      <c r="C351" s="15"/>
      <c r="D351" s="202" t="s">
        <v>127</v>
      </c>
      <c r="E351" s="222" t="s">
        <v>1</v>
      </c>
      <c r="F351" s="223" t="s">
        <v>139</v>
      </c>
      <c r="G351" s="15"/>
      <c r="H351" s="224">
        <v>126.90000000000001</v>
      </c>
      <c r="I351" s="225"/>
      <c r="J351" s="15"/>
      <c r="K351" s="15"/>
      <c r="L351" s="221"/>
      <c r="M351" s="226"/>
      <c r="N351" s="227"/>
      <c r="O351" s="227"/>
      <c r="P351" s="227"/>
      <c r="Q351" s="227"/>
      <c r="R351" s="227"/>
      <c r="S351" s="227"/>
      <c r="T351" s="228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22" t="s">
        <v>127</v>
      </c>
      <c r="AU351" s="222" t="s">
        <v>83</v>
      </c>
      <c r="AV351" s="15" t="s">
        <v>123</v>
      </c>
      <c r="AW351" s="15" t="s">
        <v>30</v>
      </c>
      <c r="AX351" s="15" t="s">
        <v>81</v>
      </c>
      <c r="AY351" s="222" t="s">
        <v>115</v>
      </c>
    </row>
    <row r="352" s="2" customFormat="1" ht="16.5" customHeight="1">
      <c r="A352" s="38"/>
      <c r="B352" s="188"/>
      <c r="C352" s="189" t="s">
        <v>515</v>
      </c>
      <c r="D352" s="189" t="s">
        <v>118</v>
      </c>
      <c r="E352" s="190" t="s">
        <v>516</v>
      </c>
      <c r="F352" s="191" t="s">
        <v>517</v>
      </c>
      <c r="G352" s="192" t="s">
        <v>313</v>
      </c>
      <c r="H352" s="193">
        <v>0.050999999999999997</v>
      </c>
      <c r="I352" s="194"/>
      <c r="J352" s="195">
        <f>ROUND(I352*H352,2)</f>
        <v>0</v>
      </c>
      <c r="K352" s="191" t="s">
        <v>122</v>
      </c>
      <c r="L352" s="39"/>
      <c r="M352" s="196" t="s">
        <v>1</v>
      </c>
      <c r="N352" s="197" t="s">
        <v>38</v>
      </c>
      <c r="O352" s="77"/>
      <c r="P352" s="198">
        <f>O352*H352</f>
        <v>0</v>
      </c>
      <c r="Q352" s="198">
        <v>1.0485199999999999</v>
      </c>
      <c r="R352" s="198">
        <f>Q352*H352</f>
        <v>0.053474519999999991</v>
      </c>
      <c r="S352" s="198">
        <v>0</v>
      </c>
      <c r="T352" s="199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200" t="s">
        <v>123</v>
      </c>
      <c r="AT352" s="200" t="s">
        <v>118</v>
      </c>
      <c r="AU352" s="200" t="s">
        <v>83</v>
      </c>
      <c r="AY352" s="19" t="s">
        <v>115</v>
      </c>
      <c r="BE352" s="201">
        <f>IF(N352="základní",J352,0)</f>
        <v>0</v>
      </c>
      <c r="BF352" s="201">
        <f>IF(N352="snížená",J352,0)</f>
        <v>0</v>
      </c>
      <c r="BG352" s="201">
        <f>IF(N352="zákl. přenesená",J352,0)</f>
        <v>0</v>
      </c>
      <c r="BH352" s="201">
        <f>IF(N352="sníž. přenesená",J352,0)</f>
        <v>0</v>
      </c>
      <c r="BI352" s="201">
        <f>IF(N352="nulová",J352,0)</f>
        <v>0</v>
      </c>
      <c r="BJ352" s="19" t="s">
        <v>81</v>
      </c>
      <c r="BK352" s="201">
        <f>ROUND(I352*H352,2)</f>
        <v>0</v>
      </c>
      <c r="BL352" s="19" t="s">
        <v>123</v>
      </c>
      <c r="BM352" s="200" t="s">
        <v>518</v>
      </c>
    </row>
    <row r="353" s="2" customFormat="1">
      <c r="A353" s="38"/>
      <c r="B353" s="39"/>
      <c r="C353" s="38"/>
      <c r="D353" s="202" t="s">
        <v>125</v>
      </c>
      <c r="E353" s="38"/>
      <c r="F353" s="203" t="s">
        <v>519</v>
      </c>
      <c r="G353" s="38"/>
      <c r="H353" s="38"/>
      <c r="I353" s="124"/>
      <c r="J353" s="38"/>
      <c r="K353" s="38"/>
      <c r="L353" s="39"/>
      <c r="M353" s="204"/>
      <c r="N353" s="205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125</v>
      </c>
      <c r="AU353" s="19" t="s">
        <v>83</v>
      </c>
    </row>
    <row r="354" s="13" customFormat="1">
      <c r="A354" s="13"/>
      <c r="B354" s="206"/>
      <c r="C354" s="13"/>
      <c r="D354" s="202" t="s">
        <v>127</v>
      </c>
      <c r="E354" s="207" t="s">
        <v>1</v>
      </c>
      <c r="F354" s="208" t="s">
        <v>520</v>
      </c>
      <c r="G354" s="13"/>
      <c r="H354" s="207" t="s">
        <v>1</v>
      </c>
      <c r="I354" s="209"/>
      <c r="J354" s="13"/>
      <c r="K354" s="13"/>
      <c r="L354" s="206"/>
      <c r="M354" s="210"/>
      <c r="N354" s="211"/>
      <c r="O354" s="211"/>
      <c r="P354" s="211"/>
      <c r="Q354" s="211"/>
      <c r="R354" s="211"/>
      <c r="S354" s="211"/>
      <c r="T354" s="212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07" t="s">
        <v>127</v>
      </c>
      <c r="AU354" s="207" t="s">
        <v>83</v>
      </c>
      <c r="AV354" s="13" t="s">
        <v>81</v>
      </c>
      <c r="AW354" s="13" t="s">
        <v>30</v>
      </c>
      <c r="AX354" s="13" t="s">
        <v>73</v>
      </c>
      <c r="AY354" s="207" t="s">
        <v>115</v>
      </c>
    </row>
    <row r="355" s="14" customFormat="1">
      <c r="A355" s="14"/>
      <c r="B355" s="213"/>
      <c r="C355" s="14"/>
      <c r="D355" s="202" t="s">
        <v>127</v>
      </c>
      <c r="E355" s="214" t="s">
        <v>1</v>
      </c>
      <c r="F355" s="215" t="s">
        <v>521</v>
      </c>
      <c r="G355" s="14"/>
      <c r="H355" s="216">
        <v>0.024</v>
      </c>
      <c r="I355" s="217"/>
      <c r="J355" s="14"/>
      <c r="K355" s="14"/>
      <c r="L355" s="213"/>
      <c r="M355" s="218"/>
      <c r="N355" s="219"/>
      <c r="O355" s="219"/>
      <c r="P355" s="219"/>
      <c r="Q355" s="219"/>
      <c r="R355" s="219"/>
      <c r="S355" s="219"/>
      <c r="T355" s="220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14" t="s">
        <v>127</v>
      </c>
      <c r="AU355" s="214" t="s">
        <v>83</v>
      </c>
      <c r="AV355" s="14" t="s">
        <v>83</v>
      </c>
      <c r="AW355" s="14" t="s">
        <v>30</v>
      </c>
      <c r="AX355" s="14" t="s">
        <v>73</v>
      </c>
      <c r="AY355" s="214" t="s">
        <v>115</v>
      </c>
    </row>
    <row r="356" s="14" customFormat="1">
      <c r="A356" s="14"/>
      <c r="B356" s="213"/>
      <c r="C356" s="14"/>
      <c r="D356" s="202" t="s">
        <v>127</v>
      </c>
      <c r="E356" s="214" t="s">
        <v>1</v>
      </c>
      <c r="F356" s="215" t="s">
        <v>522</v>
      </c>
      <c r="G356" s="14"/>
      <c r="H356" s="216">
        <v>0.027</v>
      </c>
      <c r="I356" s="217"/>
      <c r="J356" s="14"/>
      <c r="K356" s="14"/>
      <c r="L356" s="213"/>
      <c r="M356" s="218"/>
      <c r="N356" s="219"/>
      <c r="O356" s="219"/>
      <c r="P356" s="219"/>
      <c r="Q356" s="219"/>
      <c r="R356" s="219"/>
      <c r="S356" s="219"/>
      <c r="T356" s="220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14" t="s">
        <v>127</v>
      </c>
      <c r="AU356" s="214" t="s">
        <v>83</v>
      </c>
      <c r="AV356" s="14" t="s">
        <v>83</v>
      </c>
      <c r="AW356" s="14" t="s">
        <v>30</v>
      </c>
      <c r="AX356" s="14" t="s">
        <v>73</v>
      </c>
      <c r="AY356" s="214" t="s">
        <v>115</v>
      </c>
    </row>
    <row r="357" s="15" customFormat="1">
      <c r="A357" s="15"/>
      <c r="B357" s="221"/>
      <c r="C357" s="15"/>
      <c r="D357" s="202" t="s">
        <v>127</v>
      </c>
      <c r="E357" s="222" t="s">
        <v>1</v>
      </c>
      <c r="F357" s="223" t="s">
        <v>139</v>
      </c>
      <c r="G357" s="15"/>
      <c r="H357" s="224">
        <v>0.050999999999999997</v>
      </c>
      <c r="I357" s="225"/>
      <c r="J357" s="15"/>
      <c r="K357" s="15"/>
      <c r="L357" s="221"/>
      <c r="M357" s="226"/>
      <c r="N357" s="227"/>
      <c r="O357" s="227"/>
      <c r="P357" s="227"/>
      <c r="Q357" s="227"/>
      <c r="R357" s="227"/>
      <c r="S357" s="227"/>
      <c r="T357" s="228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22" t="s">
        <v>127</v>
      </c>
      <c r="AU357" s="222" t="s">
        <v>83</v>
      </c>
      <c r="AV357" s="15" t="s">
        <v>123</v>
      </c>
      <c r="AW357" s="15" t="s">
        <v>30</v>
      </c>
      <c r="AX357" s="15" t="s">
        <v>81</v>
      </c>
      <c r="AY357" s="222" t="s">
        <v>115</v>
      </c>
    </row>
    <row r="358" s="2" customFormat="1" ht="24" customHeight="1">
      <c r="A358" s="38"/>
      <c r="B358" s="188"/>
      <c r="C358" s="189" t="s">
        <v>523</v>
      </c>
      <c r="D358" s="189" t="s">
        <v>118</v>
      </c>
      <c r="E358" s="190" t="s">
        <v>524</v>
      </c>
      <c r="F358" s="191" t="s">
        <v>525</v>
      </c>
      <c r="G358" s="192" t="s">
        <v>246</v>
      </c>
      <c r="H358" s="193">
        <v>32</v>
      </c>
      <c r="I358" s="194"/>
      <c r="J358" s="195">
        <f>ROUND(I358*H358,2)</f>
        <v>0</v>
      </c>
      <c r="K358" s="191" t="s">
        <v>122</v>
      </c>
      <c r="L358" s="39"/>
      <c r="M358" s="196" t="s">
        <v>1</v>
      </c>
      <c r="N358" s="197" t="s">
        <v>38</v>
      </c>
      <c r="O358" s="77"/>
      <c r="P358" s="198">
        <f>O358*H358</f>
        <v>0</v>
      </c>
      <c r="Q358" s="198">
        <v>0.05305</v>
      </c>
      <c r="R358" s="198">
        <f>Q358*H358</f>
        <v>1.6976</v>
      </c>
      <c r="S358" s="198">
        <v>0</v>
      </c>
      <c r="T358" s="199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00" t="s">
        <v>123</v>
      </c>
      <c r="AT358" s="200" t="s">
        <v>118</v>
      </c>
      <c r="AU358" s="200" t="s">
        <v>83</v>
      </c>
      <c r="AY358" s="19" t="s">
        <v>115</v>
      </c>
      <c r="BE358" s="201">
        <f>IF(N358="základní",J358,0)</f>
        <v>0</v>
      </c>
      <c r="BF358" s="201">
        <f>IF(N358="snížená",J358,0)</f>
        <v>0</v>
      </c>
      <c r="BG358" s="201">
        <f>IF(N358="zákl. přenesená",J358,0)</f>
        <v>0</v>
      </c>
      <c r="BH358" s="201">
        <f>IF(N358="sníž. přenesená",J358,0)</f>
        <v>0</v>
      </c>
      <c r="BI358" s="201">
        <f>IF(N358="nulová",J358,0)</f>
        <v>0</v>
      </c>
      <c r="BJ358" s="19" t="s">
        <v>81</v>
      </c>
      <c r="BK358" s="201">
        <f>ROUND(I358*H358,2)</f>
        <v>0</v>
      </c>
      <c r="BL358" s="19" t="s">
        <v>123</v>
      </c>
      <c r="BM358" s="200" t="s">
        <v>526</v>
      </c>
    </row>
    <row r="359" s="2" customFormat="1">
      <c r="A359" s="38"/>
      <c r="B359" s="39"/>
      <c r="C359" s="38"/>
      <c r="D359" s="202" t="s">
        <v>125</v>
      </c>
      <c r="E359" s="38"/>
      <c r="F359" s="203" t="s">
        <v>527</v>
      </c>
      <c r="G359" s="38"/>
      <c r="H359" s="38"/>
      <c r="I359" s="124"/>
      <c r="J359" s="38"/>
      <c r="K359" s="38"/>
      <c r="L359" s="39"/>
      <c r="M359" s="204"/>
      <c r="N359" s="205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125</v>
      </c>
      <c r="AU359" s="19" t="s">
        <v>83</v>
      </c>
    </row>
    <row r="360" s="13" customFormat="1">
      <c r="A360" s="13"/>
      <c r="B360" s="206"/>
      <c r="C360" s="13"/>
      <c r="D360" s="202" t="s">
        <v>127</v>
      </c>
      <c r="E360" s="207" t="s">
        <v>1</v>
      </c>
      <c r="F360" s="208" t="s">
        <v>528</v>
      </c>
      <c r="G360" s="13"/>
      <c r="H360" s="207" t="s">
        <v>1</v>
      </c>
      <c r="I360" s="209"/>
      <c r="J360" s="13"/>
      <c r="K360" s="13"/>
      <c r="L360" s="206"/>
      <c r="M360" s="210"/>
      <c r="N360" s="211"/>
      <c r="O360" s="211"/>
      <c r="P360" s="211"/>
      <c r="Q360" s="211"/>
      <c r="R360" s="211"/>
      <c r="S360" s="211"/>
      <c r="T360" s="212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07" t="s">
        <v>127</v>
      </c>
      <c r="AU360" s="207" t="s">
        <v>83</v>
      </c>
      <c r="AV360" s="13" t="s">
        <v>81</v>
      </c>
      <c r="AW360" s="13" t="s">
        <v>30</v>
      </c>
      <c r="AX360" s="13" t="s">
        <v>73</v>
      </c>
      <c r="AY360" s="207" t="s">
        <v>115</v>
      </c>
    </row>
    <row r="361" s="14" customFormat="1">
      <c r="A361" s="14"/>
      <c r="B361" s="213"/>
      <c r="C361" s="14"/>
      <c r="D361" s="202" t="s">
        <v>127</v>
      </c>
      <c r="E361" s="214" t="s">
        <v>1</v>
      </c>
      <c r="F361" s="215" t="s">
        <v>529</v>
      </c>
      <c r="G361" s="14"/>
      <c r="H361" s="216">
        <v>32</v>
      </c>
      <c r="I361" s="217"/>
      <c r="J361" s="14"/>
      <c r="K361" s="14"/>
      <c r="L361" s="213"/>
      <c r="M361" s="218"/>
      <c r="N361" s="219"/>
      <c r="O361" s="219"/>
      <c r="P361" s="219"/>
      <c r="Q361" s="219"/>
      <c r="R361" s="219"/>
      <c r="S361" s="219"/>
      <c r="T361" s="220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14" t="s">
        <v>127</v>
      </c>
      <c r="AU361" s="214" t="s">
        <v>83</v>
      </c>
      <c r="AV361" s="14" t="s">
        <v>83</v>
      </c>
      <c r="AW361" s="14" t="s">
        <v>30</v>
      </c>
      <c r="AX361" s="14" t="s">
        <v>73</v>
      </c>
      <c r="AY361" s="214" t="s">
        <v>115</v>
      </c>
    </row>
    <row r="362" s="15" customFormat="1">
      <c r="A362" s="15"/>
      <c r="B362" s="221"/>
      <c r="C362" s="15"/>
      <c r="D362" s="202" t="s">
        <v>127</v>
      </c>
      <c r="E362" s="222" t="s">
        <v>1</v>
      </c>
      <c r="F362" s="223" t="s">
        <v>139</v>
      </c>
      <c r="G362" s="15"/>
      <c r="H362" s="224">
        <v>32</v>
      </c>
      <c r="I362" s="225"/>
      <c r="J362" s="15"/>
      <c r="K362" s="15"/>
      <c r="L362" s="221"/>
      <c r="M362" s="226"/>
      <c r="N362" s="227"/>
      <c r="O362" s="227"/>
      <c r="P362" s="227"/>
      <c r="Q362" s="227"/>
      <c r="R362" s="227"/>
      <c r="S362" s="227"/>
      <c r="T362" s="228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22" t="s">
        <v>127</v>
      </c>
      <c r="AU362" s="222" t="s">
        <v>83</v>
      </c>
      <c r="AV362" s="15" t="s">
        <v>123</v>
      </c>
      <c r="AW362" s="15" t="s">
        <v>30</v>
      </c>
      <c r="AX362" s="15" t="s">
        <v>81</v>
      </c>
      <c r="AY362" s="222" t="s">
        <v>115</v>
      </c>
    </row>
    <row r="363" s="2" customFormat="1" ht="24" customHeight="1">
      <c r="A363" s="38"/>
      <c r="B363" s="188"/>
      <c r="C363" s="189" t="s">
        <v>530</v>
      </c>
      <c r="D363" s="189" t="s">
        <v>118</v>
      </c>
      <c r="E363" s="190" t="s">
        <v>531</v>
      </c>
      <c r="F363" s="191" t="s">
        <v>532</v>
      </c>
      <c r="G363" s="192" t="s">
        <v>283</v>
      </c>
      <c r="H363" s="193">
        <v>0.32200000000000001</v>
      </c>
      <c r="I363" s="194"/>
      <c r="J363" s="195">
        <f>ROUND(I363*H363,2)</f>
        <v>0</v>
      </c>
      <c r="K363" s="191" t="s">
        <v>122</v>
      </c>
      <c r="L363" s="39"/>
      <c r="M363" s="196" t="s">
        <v>1</v>
      </c>
      <c r="N363" s="197" t="s">
        <v>38</v>
      </c>
      <c r="O363" s="77"/>
      <c r="P363" s="198">
        <f>O363*H363</f>
        <v>0</v>
      </c>
      <c r="Q363" s="198">
        <v>0</v>
      </c>
      <c r="R363" s="198">
        <f>Q363*H363</f>
        <v>0</v>
      </c>
      <c r="S363" s="198">
        <v>0</v>
      </c>
      <c r="T363" s="199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200" t="s">
        <v>123</v>
      </c>
      <c r="AT363" s="200" t="s">
        <v>118</v>
      </c>
      <c r="AU363" s="200" t="s">
        <v>83</v>
      </c>
      <c r="AY363" s="19" t="s">
        <v>115</v>
      </c>
      <c r="BE363" s="201">
        <f>IF(N363="základní",J363,0)</f>
        <v>0</v>
      </c>
      <c r="BF363" s="201">
        <f>IF(N363="snížená",J363,0)</f>
        <v>0</v>
      </c>
      <c r="BG363" s="201">
        <f>IF(N363="zákl. přenesená",J363,0)</f>
        <v>0</v>
      </c>
      <c r="BH363" s="201">
        <f>IF(N363="sníž. přenesená",J363,0)</f>
        <v>0</v>
      </c>
      <c r="BI363" s="201">
        <f>IF(N363="nulová",J363,0)</f>
        <v>0</v>
      </c>
      <c r="BJ363" s="19" t="s">
        <v>81</v>
      </c>
      <c r="BK363" s="201">
        <f>ROUND(I363*H363,2)</f>
        <v>0</v>
      </c>
      <c r="BL363" s="19" t="s">
        <v>123</v>
      </c>
      <c r="BM363" s="200" t="s">
        <v>533</v>
      </c>
    </row>
    <row r="364" s="2" customFormat="1">
      <c r="A364" s="38"/>
      <c r="B364" s="39"/>
      <c r="C364" s="38"/>
      <c r="D364" s="202" t="s">
        <v>125</v>
      </c>
      <c r="E364" s="38"/>
      <c r="F364" s="203" t="s">
        <v>534</v>
      </c>
      <c r="G364" s="38"/>
      <c r="H364" s="38"/>
      <c r="I364" s="124"/>
      <c r="J364" s="38"/>
      <c r="K364" s="38"/>
      <c r="L364" s="39"/>
      <c r="M364" s="204"/>
      <c r="N364" s="205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125</v>
      </c>
      <c r="AU364" s="19" t="s">
        <v>83</v>
      </c>
    </row>
    <row r="365" s="13" customFormat="1">
      <c r="A365" s="13"/>
      <c r="B365" s="206"/>
      <c r="C365" s="13"/>
      <c r="D365" s="202" t="s">
        <v>127</v>
      </c>
      <c r="E365" s="207" t="s">
        <v>1</v>
      </c>
      <c r="F365" s="208" t="s">
        <v>535</v>
      </c>
      <c r="G365" s="13"/>
      <c r="H365" s="207" t="s">
        <v>1</v>
      </c>
      <c r="I365" s="209"/>
      <c r="J365" s="13"/>
      <c r="K365" s="13"/>
      <c r="L365" s="206"/>
      <c r="M365" s="210"/>
      <c r="N365" s="211"/>
      <c r="O365" s="211"/>
      <c r="P365" s="211"/>
      <c r="Q365" s="211"/>
      <c r="R365" s="211"/>
      <c r="S365" s="211"/>
      <c r="T365" s="212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07" t="s">
        <v>127</v>
      </c>
      <c r="AU365" s="207" t="s">
        <v>83</v>
      </c>
      <c r="AV365" s="13" t="s">
        <v>81</v>
      </c>
      <c r="AW365" s="13" t="s">
        <v>30</v>
      </c>
      <c r="AX365" s="13" t="s">
        <v>73</v>
      </c>
      <c r="AY365" s="207" t="s">
        <v>115</v>
      </c>
    </row>
    <row r="366" s="14" customFormat="1">
      <c r="A366" s="14"/>
      <c r="B366" s="213"/>
      <c r="C366" s="14"/>
      <c r="D366" s="202" t="s">
        <v>127</v>
      </c>
      <c r="E366" s="214" t="s">
        <v>1</v>
      </c>
      <c r="F366" s="215" t="s">
        <v>536</v>
      </c>
      <c r="G366" s="14"/>
      <c r="H366" s="216">
        <v>0.22600000000000001</v>
      </c>
      <c r="I366" s="217"/>
      <c r="J366" s="14"/>
      <c r="K366" s="14"/>
      <c r="L366" s="213"/>
      <c r="M366" s="218"/>
      <c r="N366" s="219"/>
      <c r="O366" s="219"/>
      <c r="P366" s="219"/>
      <c r="Q366" s="219"/>
      <c r="R366" s="219"/>
      <c r="S366" s="219"/>
      <c r="T366" s="220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14" t="s">
        <v>127</v>
      </c>
      <c r="AU366" s="214" t="s">
        <v>83</v>
      </c>
      <c r="AV366" s="14" t="s">
        <v>83</v>
      </c>
      <c r="AW366" s="14" t="s">
        <v>30</v>
      </c>
      <c r="AX366" s="14" t="s">
        <v>73</v>
      </c>
      <c r="AY366" s="214" t="s">
        <v>115</v>
      </c>
    </row>
    <row r="367" s="14" customFormat="1">
      <c r="A367" s="14"/>
      <c r="B367" s="213"/>
      <c r="C367" s="14"/>
      <c r="D367" s="202" t="s">
        <v>127</v>
      </c>
      <c r="E367" s="214" t="s">
        <v>1</v>
      </c>
      <c r="F367" s="215" t="s">
        <v>537</v>
      </c>
      <c r="G367" s="14"/>
      <c r="H367" s="216">
        <v>0.067000000000000004</v>
      </c>
      <c r="I367" s="217"/>
      <c r="J367" s="14"/>
      <c r="K367" s="14"/>
      <c r="L367" s="213"/>
      <c r="M367" s="218"/>
      <c r="N367" s="219"/>
      <c r="O367" s="219"/>
      <c r="P367" s="219"/>
      <c r="Q367" s="219"/>
      <c r="R367" s="219"/>
      <c r="S367" s="219"/>
      <c r="T367" s="220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14" t="s">
        <v>127</v>
      </c>
      <c r="AU367" s="214" t="s">
        <v>83</v>
      </c>
      <c r="AV367" s="14" t="s">
        <v>83</v>
      </c>
      <c r="AW367" s="14" t="s">
        <v>30</v>
      </c>
      <c r="AX367" s="14" t="s">
        <v>73</v>
      </c>
      <c r="AY367" s="214" t="s">
        <v>115</v>
      </c>
    </row>
    <row r="368" s="14" customFormat="1">
      <c r="A368" s="14"/>
      <c r="B368" s="213"/>
      <c r="C368" s="14"/>
      <c r="D368" s="202" t="s">
        <v>127</v>
      </c>
      <c r="E368" s="214" t="s">
        <v>1</v>
      </c>
      <c r="F368" s="215" t="s">
        <v>538</v>
      </c>
      <c r="G368" s="14"/>
      <c r="H368" s="216">
        <v>0.029000000000000001</v>
      </c>
      <c r="I368" s="217"/>
      <c r="J368" s="14"/>
      <c r="K368" s="14"/>
      <c r="L368" s="213"/>
      <c r="M368" s="218"/>
      <c r="N368" s="219"/>
      <c r="O368" s="219"/>
      <c r="P368" s="219"/>
      <c r="Q368" s="219"/>
      <c r="R368" s="219"/>
      <c r="S368" s="219"/>
      <c r="T368" s="220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14" t="s">
        <v>127</v>
      </c>
      <c r="AU368" s="214" t="s">
        <v>83</v>
      </c>
      <c r="AV368" s="14" t="s">
        <v>83</v>
      </c>
      <c r="AW368" s="14" t="s">
        <v>30</v>
      </c>
      <c r="AX368" s="14" t="s">
        <v>73</v>
      </c>
      <c r="AY368" s="214" t="s">
        <v>115</v>
      </c>
    </row>
    <row r="369" s="15" customFormat="1">
      <c r="A369" s="15"/>
      <c r="B369" s="221"/>
      <c r="C369" s="15"/>
      <c r="D369" s="202" t="s">
        <v>127</v>
      </c>
      <c r="E369" s="222" t="s">
        <v>1</v>
      </c>
      <c r="F369" s="223" t="s">
        <v>139</v>
      </c>
      <c r="G369" s="15"/>
      <c r="H369" s="224">
        <v>0.32200000000000001</v>
      </c>
      <c r="I369" s="225"/>
      <c r="J369" s="15"/>
      <c r="K369" s="15"/>
      <c r="L369" s="221"/>
      <c r="M369" s="226"/>
      <c r="N369" s="227"/>
      <c r="O369" s="227"/>
      <c r="P369" s="227"/>
      <c r="Q369" s="227"/>
      <c r="R369" s="227"/>
      <c r="S369" s="227"/>
      <c r="T369" s="228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22" t="s">
        <v>127</v>
      </c>
      <c r="AU369" s="222" t="s">
        <v>83</v>
      </c>
      <c r="AV369" s="15" t="s">
        <v>123</v>
      </c>
      <c r="AW369" s="15" t="s">
        <v>30</v>
      </c>
      <c r="AX369" s="15" t="s">
        <v>81</v>
      </c>
      <c r="AY369" s="222" t="s">
        <v>115</v>
      </c>
    </row>
    <row r="370" s="2" customFormat="1" ht="24" customHeight="1">
      <c r="A370" s="38"/>
      <c r="B370" s="188"/>
      <c r="C370" s="189" t="s">
        <v>539</v>
      </c>
      <c r="D370" s="189" t="s">
        <v>118</v>
      </c>
      <c r="E370" s="190" t="s">
        <v>540</v>
      </c>
      <c r="F370" s="191" t="s">
        <v>541</v>
      </c>
      <c r="G370" s="192" t="s">
        <v>246</v>
      </c>
      <c r="H370" s="193">
        <v>1.5</v>
      </c>
      <c r="I370" s="194"/>
      <c r="J370" s="195">
        <f>ROUND(I370*H370,2)</f>
        <v>0</v>
      </c>
      <c r="K370" s="191" t="s">
        <v>122</v>
      </c>
      <c r="L370" s="39"/>
      <c r="M370" s="196" t="s">
        <v>1</v>
      </c>
      <c r="N370" s="197" t="s">
        <v>38</v>
      </c>
      <c r="O370" s="77"/>
      <c r="P370" s="198">
        <f>O370*H370</f>
        <v>0</v>
      </c>
      <c r="Q370" s="198">
        <v>1.2878099999999999</v>
      </c>
      <c r="R370" s="198">
        <f>Q370*H370</f>
        <v>1.9317149999999999</v>
      </c>
      <c r="S370" s="198">
        <v>0</v>
      </c>
      <c r="T370" s="199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00" t="s">
        <v>123</v>
      </c>
      <c r="AT370" s="200" t="s">
        <v>118</v>
      </c>
      <c r="AU370" s="200" t="s">
        <v>83</v>
      </c>
      <c r="AY370" s="19" t="s">
        <v>115</v>
      </c>
      <c r="BE370" s="201">
        <f>IF(N370="základní",J370,0)</f>
        <v>0</v>
      </c>
      <c r="BF370" s="201">
        <f>IF(N370="snížená",J370,0)</f>
        <v>0</v>
      </c>
      <c r="BG370" s="201">
        <f>IF(N370="zákl. přenesená",J370,0)</f>
        <v>0</v>
      </c>
      <c r="BH370" s="201">
        <f>IF(N370="sníž. přenesená",J370,0)</f>
        <v>0</v>
      </c>
      <c r="BI370" s="201">
        <f>IF(N370="nulová",J370,0)</f>
        <v>0</v>
      </c>
      <c r="BJ370" s="19" t="s">
        <v>81</v>
      </c>
      <c r="BK370" s="201">
        <f>ROUND(I370*H370,2)</f>
        <v>0</v>
      </c>
      <c r="BL370" s="19" t="s">
        <v>123</v>
      </c>
      <c r="BM370" s="200" t="s">
        <v>542</v>
      </c>
    </row>
    <row r="371" s="2" customFormat="1">
      <c r="A371" s="38"/>
      <c r="B371" s="39"/>
      <c r="C371" s="38"/>
      <c r="D371" s="202" t="s">
        <v>125</v>
      </c>
      <c r="E371" s="38"/>
      <c r="F371" s="203" t="s">
        <v>543</v>
      </c>
      <c r="G371" s="38"/>
      <c r="H371" s="38"/>
      <c r="I371" s="124"/>
      <c r="J371" s="38"/>
      <c r="K371" s="38"/>
      <c r="L371" s="39"/>
      <c r="M371" s="204"/>
      <c r="N371" s="205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125</v>
      </c>
      <c r="AU371" s="19" t="s">
        <v>83</v>
      </c>
    </row>
    <row r="372" s="14" customFormat="1">
      <c r="A372" s="14"/>
      <c r="B372" s="213"/>
      <c r="C372" s="14"/>
      <c r="D372" s="202" t="s">
        <v>127</v>
      </c>
      <c r="E372" s="214" t="s">
        <v>1</v>
      </c>
      <c r="F372" s="215" t="s">
        <v>544</v>
      </c>
      <c r="G372" s="14"/>
      <c r="H372" s="216">
        <v>1.5</v>
      </c>
      <c r="I372" s="217"/>
      <c r="J372" s="14"/>
      <c r="K372" s="14"/>
      <c r="L372" s="213"/>
      <c r="M372" s="218"/>
      <c r="N372" s="219"/>
      <c r="O372" s="219"/>
      <c r="P372" s="219"/>
      <c r="Q372" s="219"/>
      <c r="R372" s="219"/>
      <c r="S372" s="219"/>
      <c r="T372" s="220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14" t="s">
        <v>127</v>
      </c>
      <c r="AU372" s="214" t="s">
        <v>83</v>
      </c>
      <c r="AV372" s="14" t="s">
        <v>83</v>
      </c>
      <c r="AW372" s="14" t="s">
        <v>30</v>
      </c>
      <c r="AX372" s="14" t="s">
        <v>73</v>
      </c>
      <c r="AY372" s="214" t="s">
        <v>115</v>
      </c>
    </row>
    <row r="373" s="15" customFormat="1">
      <c r="A373" s="15"/>
      <c r="B373" s="221"/>
      <c r="C373" s="15"/>
      <c r="D373" s="202" t="s">
        <v>127</v>
      </c>
      <c r="E373" s="222" t="s">
        <v>1</v>
      </c>
      <c r="F373" s="223" t="s">
        <v>139</v>
      </c>
      <c r="G373" s="15"/>
      <c r="H373" s="224">
        <v>1.5</v>
      </c>
      <c r="I373" s="225"/>
      <c r="J373" s="15"/>
      <c r="K373" s="15"/>
      <c r="L373" s="221"/>
      <c r="M373" s="226"/>
      <c r="N373" s="227"/>
      <c r="O373" s="227"/>
      <c r="P373" s="227"/>
      <c r="Q373" s="227"/>
      <c r="R373" s="227"/>
      <c r="S373" s="227"/>
      <c r="T373" s="228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22" t="s">
        <v>127</v>
      </c>
      <c r="AU373" s="222" t="s">
        <v>83</v>
      </c>
      <c r="AV373" s="15" t="s">
        <v>123</v>
      </c>
      <c r="AW373" s="15" t="s">
        <v>30</v>
      </c>
      <c r="AX373" s="15" t="s">
        <v>81</v>
      </c>
      <c r="AY373" s="222" t="s">
        <v>115</v>
      </c>
    </row>
    <row r="374" s="12" customFormat="1" ht="22.8" customHeight="1">
      <c r="A374" s="12"/>
      <c r="B374" s="175"/>
      <c r="C374" s="12"/>
      <c r="D374" s="176" t="s">
        <v>72</v>
      </c>
      <c r="E374" s="186" t="s">
        <v>162</v>
      </c>
      <c r="F374" s="186" t="s">
        <v>545</v>
      </c>
      <c r="G374" s="12"/>
      <c r="H374" s="12"/>
      <c r="I374" s="178"/>
      <c r="J374" s="187">
        <f>BK374</f>
        <v>0</v>
      </c>
      <c r="K374" s="12"/>
      <c r="L374" s="175"/>
      <c r="M374" s="180"/>
      <c r="N374" s="181"/>
      <c r="O374" s="181"/>
      <c r="P374" s="182">
        <f>SUM(P375:P432)</f>
        <v>0</v>
      </c>
      <c r="Q374" s="181"/>
      <c r="R374" s="182">
        <f>SUM(R375:R432)</f>
        <v>11.058900000000001</v>
      </c>
      <c r="S374" s="181"/>
      <c r="T374" s="183">
        <f>SUM(T375:T432)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176" t="s">
        <v>81</v>
      </c>
      <c r="AT374" s="184" t="s">
        <v>72</v>
      </c>
      <c r="AU374" s="184" t="s">
        <v>81</v>
      </c>
      <c r="AY374" s="176" t="s">
        <v>115</v>
      </c>
      <c r="BK374" s="185">
        <f>SUM(BK375:BK432)</f>
        <v>0</v>
      </c>
    </row>
    <row r="375" s="2" customFormat="1" ht="16.5" customHeight="1">
      <c r="A375" s="38"/>
      <c r="B375" s="188"/>
      <c r="C375" s="189" t="s">
        <v>546</v>
      </c>
      <c r="D375" s="189" t="s">
        <v>118</v>
      </c>
      <c r="E375" s="190" t="s">
        <v>547</v>
      </c>
      <c r="F375" s="191" t="s">
        <v>548</v>
      </c>
      <c r="G375" s="192" t="s">
        <v>246</v>
      </c>
      <c r="H375" s="193">
        <v>139.19999999999999</v>
      </c>
      <c r="I375" s="194"/>
      <c r="J375" s="195">
        <f>ROUND(I375*H375,2)</f>
        <v>0</v>
      </c>
      <c r="K375" s="191" t="s">
        <v>122</v>
      </c>
      <c r="L375" s="39"/>
      <c r="M375" s="196" t="s">
        <v>1</v>
      </c>
      <c r="N375" s="197" t="s">
        <v>38</v>
      </c>
      <c r="O375" s="77"/>
      <c r="P375" s="198">
        <f>O375*H375</f>
        <v>0</v>
      </c>
      <c r="Q375" s="198">
        <v>0</v>
      </c>
      <c r="R375" s="198">
        <f>Q375*H375</f>
        <v>0</v>
      </c>
      <c r="S375" s="198">
        <v>0</v>
      </c>
      <c r="T375" s="199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200" t="s">
        <v>123</v>
      </c>
      <c r="AT375" s="200" t="s">
        <v>118</v>
      </c>
      <c r="AU375" s="200" t="s">
        <v>83</v>
      </c>
      <c r="AY375" s="19" t="s">
        <v>115</v>
      </c>
      <c r="BE375" s="201">
        <f>IF(N375="základní",J375,0)</f>
        <v>0</v>
      </c>
      <c r="BF375" s="201">
        <f>IF(N375="snížená",J375,0)</f>
        <v>0</v>
      </c>
      <c r="BG375" s="201">
        <f>IF(N375="zákl. přenesená",J375,0)</f>
        <v>0</v>
      </c>
      <c r="BH375" s="201">
        <f>IF(N375="sníž. přenesená",J375,0)</f>
        <v>0</v>
      </c>
      <c r="BI375" s="201">
        <f>IF(N375="nulová",J375,0)</f>
        <v>0</v>
      </c>
      <c r="BJ375" s="19" t="s">
        <v>81</v>
      </c>
      <c r="BK375" s="201">
        <f>ROUND(I375*H375,2)</f>
        <v>0</v>
      </c>
      <c r="BL375" s="19" t="s">
        <v>123</v>
      </c>
      <c r="BM375" s="200" t="s">
        <v>549</v>
      </c>
    </row>
    <row r="376" s="2" customFormat="1">
      <c r="A376" s="38"/>
      <c r="B376" s="39"/>
      <c r="C376" s="38"/>
      <c r="D376" s="202" t="s">
        <v>125</v>
      </c>
      <c r="E376" s="38"/>
      <c r="F376" s="203" t="s">
        <v>550</v>
      </c>
      <c r="G376" s="38"/>
      <c r="H376" s="38"/>
      <c r="I376" s="124"/>
      <c r="J376" s="38"/>
      <c r="K376" s="38"/>
      <c r="L376" s="39"/>
      <c r="M376" s="204"/>
      <c r="N376" s="205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125</v>
      </c>
      <c r="AU376" s="19" t="s">
        <v>83</v>
      </c>
    </row>
    <row r="377" s="13" customFormat="1">
      <c r="A377" s="13"/>
      <c r="B377" s="206"/>
      <c r="C377" s="13"/>
      <c r="D377" s="202" t="s">
        <v>127</v>
      </c>
      <c r="E377" s="207" t="s">
        <v>1</v>
      </c>
      <c r="F377" s="208" t="s">
        <v>551</v>
      </c>
      <c r="G377" s="13"/>
      <c r="H377" s="207" t="s">
        <v>1</v>
      </c>
      <c r="I377" s="209"/>
      <c r="J377" s="13"/>
      <c r="K377" s="13"/>
      <c r="L377" s="206"/>
      <c r="M377" s="210"/>
      <c r="N377" s="211"/>
      <c r="O377" s="211"/>
      <c r="P377" s="211"/>
      <c r="Q377" s="211"/>
      <c r="R377" s="211"/>
      <c r="S377" s="211"/>
      <c r="T377" s="212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07" t="s">
        <v>127</v>
      </c>
      <c r="AU377" s="207" t="s">
        <v>83</v>
      </c>
      <c r="AV377" s="13" t="s">
        <v>81</v>
      </c>
      <c r="AW377" s="13" t="s">
        <v>30</v>
      </c>
      <c r="AX377" s="13" t="s">
        <v>73</v>
      </c>
      <c r="AY377" s="207" t="s">
        <v>115</v>
      </c>
    </row>
    <row r="378" s="14" customFormat="1">
      <c r="A378" s="14"/>
      <c r="B378" s="213"/>
      <c r="C378" s="14"/>
      <c r="D378" s="202" t="s">
        <v>127</v>
      </c>
      <c r="E378" s="214" t="s">
        <v>1</v>
      </c>
      <c r="F378" s="215" t="s">
        <v>552</v>
      </c>
      <c r="G378" s="14"/>
      <c r="H378" s="216">
        <v>54.200000000000003</v>
      </c>
      <c r="I378" s="217"/>
      <c r="J378" s="14"/>
      <c r="K378" s="14"/>
      <c r="L378" s="213"/>
      <c r="M378" s="218"/>
      <c r="N378" s="219"/>
      <c r="O378" s="219"/>
      <c r="P378" s="219"/>
      <c r="Q378" s="219"/>
      <c r="R378" s="219"/>
      <c r="S378" s="219"/>
      <c r="T378" s="220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14" t="s">
        <v>127</v>
      </c>
      <c r="AU378" s="214" t="s">
        <v>83</v>
      </c>
      <c r="AV378" s="14" t="s">
        <v>83</v>
      </c>
      <c r="AW378" s="14" t="s">
        <v>30</v>
      </c>
      <c r="AX378" s="14" t="s">
        <v>73</v>
      </c>
      <c r="AY378" s="214" t="s">
        <v>115</v>
      </c>
    </row>
    <row r="379" s="14" customFormat="1">
      <c r="A379" s="14"/>
      <c r="B379" s="213"/>
      <c r="C379" s="14"/>
      <c r="D379" s="202" t="s">
        <v>127</v>
      </c>
      <c r="E379" s="214" t="s">
        <v>1</v>
      </c>
      <c r="F379" s="215" t="s">
        <v>553</v>
      </c>
      <c r="G379" s="14"/>
      <c r="H379" s="216">
        <v>85</v>
      </c>
      <c r="I379" s="217"/>
      <c r="J379" s="14"/>
      <c r="K379" s="14"/>
      <c r="L379" s="213"/>
      <c r="M379" s="218"/>
      <c r="N379" s="219"/>
      <c r="O379" s="219"/>
      <c r="P379" s="219"/>
      <c r="Q379" s="219"/>
      <c r="R379" s="219"/>
      <c r="S379" s="219"/>
      <c r="T379" s="220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14" t="s">
        <v>127</v>
      </c>
      <c r="AU379" s="214" t="s">
        <v>83</v>
      </c>
      <c r="AV379" s="14" t="s">
        <v>83</v>
      </c>
      <c r="AW379" s="14" t="s">
        <v>30</v>
      </c>
      <c r="AX379" s="14" t="s">
        <v>73</v>
      </c>
      <c r="AY379" s="214" t="s">
        <v>115</v>
      </c>
    </row>
    <row r="380" s="13" customFormat="1">
      <c r="A380" s="13"/>
      <c r="B380" s="206"/>
      <c r="C380" s="13"/>
      <c r="D380" s="202" t="s">
        <v>127</v>
      </c>
      <c r="E380" s="207" t="s">
        <v>1</v>
      </c>
      <c r="F380" s="208" t="s">
        <v>375</v>
      </c>
      <c r="G380" s="13"/>
      <c r="H380" s="207" t="s">
        <v>1</v>
      </c>
      <c r="I380" s="209"/>
      <c r="J380" s="13"/>
      <c r="K380" s="13"/>
      <c r="L380" s="206"/>
      <c r="M380" s="210"/>
      <c r="N380" s="211"/>
      <c r="O380" s="211"/>
      <c r="P380" s="211"/>
      <c r="Q380" s="211"/>
      <c r="R380" s="211"/>
      <c r="S380" s="211"/>
      <c r="T380" s="212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07" t="s">
        <v>127</v>
      </c>
      <c r="AU380" s="207" t="s">
        <v>83</v>
      </c>
      <c r="AV380" s="13" t="s">
        <v>81</v>
      </c>
      <c r="AW380" s="13" t="s">
        <v>30</v>
      </c>
      <c r="AX380" s="13" t="s">
        <v>73</v>
      </c>
      <c r="AY380" s="207" t="s">
        <v>115</v>
      </c>
    </row>
    <row r="381" s="15" customFormat="1">
      <c r="A381" s="15"/>
      <c r="B381" s="221"/>
      <c r="C381" s="15"/>
      <c r="D381" s="202" t="s">
        <v>127</v>
      </c>
      <c r="E381" s="222" t="s">
        <v>1</v>
      </c>
      <c r="F381" s="223" t="s">
        <v>139</v>
      </c>
      <c r="G381" s="15"/>
      <c r="H381" s="224">
        <v>139.19999999999999</v>
      </c>
      <c r="I381" s="225"/>
      <c r="J381" s="15"/>
      <c r="K381" s="15"/>
      <c r="L381" s="221"/>
      <c r="M381" s="226"/>
      <c r="N381" s="227"/>
      <c r="O381" s="227"/>
      <c r="P381" s="227"/>
      <c r="Q381" s="227"/>
      <c r="R381" s="227"/>
      <c r="S381" s="227"/>
      <c r="T381" s="228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22" t="s">
        <v>127</v>
      </c>
      <c r="AU381" s="222" t="s">
        <v>83</v>
      </c>
      <c r="AV381" s="15" t="s">
        <v>123</v>
      </c>
      <c r="AW381" s="15" t="s">
        <v>30</v>
      </c>
      <c r="AX381" s="15" t="s">
        <v>81</v>
      </c>
      <c r="AY381" s="222" t="s">
        <v>115</v>
      </c>
    </row>
    <row r="382" s="2" customFormat="1" ht="24" customHeight="1">
      <c r="A382" s="38"/>
      <c r="B382" s="188"/>
      <c r="C382" s="189" t="s">
        <v>554</v>
      </c>
      <c r="D382" s="189" t="s">
        <v>118</v>
      </c>
      <c r="E382" s="190" t="s">
        <v>555</v>
      </c>
      <c r="F382" s="191" t="s">
        <v>556</v>
      </c>
      <c r="G382" s="192" t="s">
        <v>246</v>
      </c>
      <c r="H382" s="193">
        <v>289.44999999999999</v>
      </c>
      <c r="I382" s="194"/>
      <c r="J382" s="195">
        <f>ROUND(I382*H382,2)</f>
        <v>0</v>
      </c>
      <c r="K382" s="191" t="s">
        <v>122</v>
      </c>
      <c r="L382" s="39"/>
      <c r="M382" s="196" t="s">
        <v>1</v>
      </c>
      <c r="N382" s="197" t="s">
        <v>38</v>
      </c>
      <c r="O382" s="77"/>
      <c r="P382" s="198">
        <f>O382*H382</f>
        <v>0</v>
      </c>
      <c r="Q382" s="198">
        <v>0</v>
      </c>
      <c r="R382" s="198">
        <f>Q382*H382</f>
        <v>0</v>
      </c>
      <c r="S382" s="198">
        <v>0</v>
      </c>
      <c r="T382" s="199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200" t="s">
        <v>123</v>
      </c>
      <c r="AT382" s="200" t="s">
        <v>118</v>
      </c>
      <c r="AU382" s="200" t="s">
        <v>83</v>
      </c>
      <c r="AY382" s="19" t="s">
        <v>115</v>
      </c>
      <c r="BE382" s="201">
        <f>IF(N382="základní",J382,0)</f>
        <v>0</v>
      </c>
      <c r="BF382" s="201">
        <f>IF(N382="snížená",J382,0)</f>
        <v>0</v>
      </c>
      <c r="BG382" s="201">
        <f>IF(N382="zákl. přenesená",J382,0)</f>
        <v>0</v>
      </c>
      <c r="BH382" s="201">
        <f>IF(N382="sníž. přenesená",J382,0)</f>
        <v>0</v>
      </c>
      <c r="BI382" s="201">
        <f>IF(N382="nulová",J382,0)</f>
        <v>0</v>
      </c>
      <c r="BJ382" s="19" t="s">
        <v>81</v>
      </c>
      <c r="BK382" s="201">
        <f>ROUND(I382*H382,2)</f>
        <v>0</v>
      </c>
      <c r="BL382" s="19" t="s">
        <v>123</v>
      </c>
      <c r="BM382" s="200" t="s">
        <v>557</v>
      </c>
    </row>
    <row r="383" s="2" customFormat="1">
      <c r="A383" s="38"/>
      <c r="B383" s="39"/>
      <c r="C383" s="38"/>
      <c r="D383" s="202" t="s">
        <v>125</v>
      </c>
      <c r="E383" s="38"/>
      <c r="F383" s="203" t="s">
        <v>558</v>
      </c>
      <c r="G383" s="38"/>
      <c r="H383" s="38"/>
      <c r="I383" s="124"/>
      <c r="J383" s="38"/>
      <c r="K383" s="38"/>
      <c r="L383" s="39"/>
      <c r="M383" s="204"/>
      <c r="N383" s="205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125</v>
      </c>
      <c r="AU383" s="19" t="s">
        <v>83</v>
      </c>
    </row>
    <row r="384" s="14" customFormat="1">
      <c r="A384" s="14"/>
      <c r="B384" s="213"/>
      <c r="C384" s="14"/>
      <c r="D384" s="202" t="s">
        <v>127</v>
      </c>
      <c r="E384" s="214" t="s">
        <v>1</v>
      </c>
      <c r="F384" s="215" t="s">
        <v>559</v>
      </c>
      <c r="G384" s="14"/>
      <c r="H384" s="216">
        <v>289.44999999999999</v>
      </c>
      <c r="I384" s="217"/>
      <c r="J384" s="14"/>
      <c r="K384" s="14"/>
      <c r="L384" s="213"/>
      <c r="M384" s="218"/>
      <c r="N384" s="219"/>
      <c r="O384" s="219"/>
      <c r="P384" s="219"/>
      <c r="Q384" s="219"/>
      <c r="R384" s="219"/>
      <c r="S384" s="219"/>
      <c r="T384" s="220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14" t="s">
        <v>127</v>
      </c>
      <c r="AU384" s="214" t="s">
        <v>83</v>
      </c>
      <c r="AV384" s="14" t="s">
        <v>83</v>
      </c>
      <c r="AW384" s="14" t="s">
        <v>30</v>
      </c>
      <c r="AX384" s="14" t="s">
        <v>73</v>
      </c>
      <c r="AY384" s="214" t="s">
        <v>115</v>
      </c>
    </row>
    <row r="385" s="13" customFormat="1">
      <c r="A385" s="13"/>
      <c r="B385" s="206"/>
      <c r="C385" s="13"/>
      <c r="D385" s="202" t="s">
        <v>127</v>
      </c>
      <c r="E385" s="207" t="s">
        <v>1</v>
      </c>
      <c r="F385" s="208" t="s">
        <v>375</v>
      </c>
      <c r="G385" s="13"/>
      <c r="H385" s="207" t="s">
        <v>1</v>
      </c>
      <c r="I385" s="209"/>
      <c r="J385" s="13"/>
      <c r="K385" s="13"/>
      <c r="L385" s="206"/>
      <c r="M385" s="210"/>
      <c r="N385" s="211"/>
      <c r="O385" s="211"/>
      <c r="P385" s="211"/>
      <c r="Q385" s="211"/>
      <c r="R385" s="211"/>
      <c r="S385" s="211"/>
      <c r="T385" s="212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07" t="s">
        <v>127</v>
      </c>
      <c r="AU385" s="207" t="s">
        <v>83</v>
      </c>
      <c r="AV385" s="13" t="s">
        <v>81</v>
      </c>
      <c r="AW385" s="13" t="s">
        <v>30</v>
      </c>
      <c r="AX385" s="13" t="s">
        <v>73</v>
      </c>
      <c r="AY385" s="207" t="s">
        <v>115</v>
      </c>
    </row>
    <row r="386" s="15" customFormat="1">
      <c r="A386" s="15"/>
      <c r="B386" s="221"/>
      <c r="C386" s="15"/>
      <c r="D386" s="202" t="s">
        <v>127</v>
      </c>
      <c r="E386" s="222" t="s">
        <v>1</v>
      </c>
      <c r="F386" s="223" t="s">
        <v>139</v>
      </c>
      <c r="G386" s="15"/>
      <c r="H386" s="224">
        <v>289.44999999999999</v>
      </c>
      <c r="I386" s="225"/>
      <c r="J386" s="15"/>
      <c r="K386" s="15"/>
      <c r="L386" s="221"/>
      <c r="M386" s="226"/>
      <c r="N386" s="227"/>
      <c r="O386" s="227"/>
      <c r="P386" s="227"/>
      <c r="Q386" s="227"/>
      <c r="R386" s="227"/>
      <c r="S386" s="227"/>
      <c r="T386" s="228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22" t="s">
        <v>127</v>
      </c>
      <c r="AU386" s="222" t="s">
        <v>83</v>
      </c>
      <c r="AV386" s="15" t="s">
        <v>123</v>
      </c>
      <c r="AW386" s="15" t="s">
        <v>30</v>
      </c>
      <c r="AX386" s="15" t="s">
        <v>81</v>
      </c>
      <c r="AY386" s="222" t="s">
        <v>115</v>
      </c>
    </row>
    <row r="387" s="2" customFormat="1" ht="24" customHeight="1">
      <c r="A387" s="38"/>
      <c r="B387" s="188"/>
      <c r="C387" s="189" t="s">
        <v>560</v>
      </c>
      <c r="D387" s="189" t="s">
        <v>118</v>
      </c>
      <c r="E387" s="190" t="s">
        <v>561</v>
      </c>
      <c r="F387" s="191" t="s">
        <v>562</v>
      </c>
      <c r="G387" s="192" t="s">
        <v>246</v>
      </c>
      <c r="H387" s="193">
        <v>80</v>
      </c>
      <c r="I387" s="194"/>
      <c r="J387" s="195">
        <f>ROUND(I387*H387,2)</f>
        <v>0</v>
      </c>
      <c r="K387" s="191" t="s">
        <v>122</v>
      </c>
      <c r="L387" s="39"/>
      <c r="M387" s="196" t="s">
        <v>1</v>
      </c>
      <c r="N387" s="197" t="s">
        <v>38</v>
      </c>
      <c r="O387" s="77"/>
      <c r="P387" s="198">
        <f>O387*H387</f>
        <v>0</v>
      </c>
      <c r="Q387" s="198">
        <v>0</v>
      </c>
      <c r="R387" s="198">
        <f>Q387*H387</f>
        <v>0</v>
      </c>
      <c r="S387" s="198">
        <v>0</v>
      </c>
      <c r="T387" s="199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200" t="s">
        <v>123</v>
      </c>
      <c r="AT387" s="200" t="s">
        <v>118</v>
      </c>
      <c r="AU387" s="200" t="s">
        <v>83</v>
      </c>
      <c r="AY387" s="19" t="s">
        <v>115</v>
      </c>
      <c r="BE387" s="201">
        <f>IF(N387="základní",J387,0)</f>
        <v>0</v>
      </c>
      <c r="BF387" s="201">
        <f>IF(N387="snížená",J387,0)</f>
        <v>0</v>
      </c>
      <c r="BG387" s="201">
        <f>IF(N387="zákl. přenesená",J387,0)</f>
        <v>0</v>
      </c>
      <c r="BH387" s="201">
        <f>IF(N387="sníž. přenesená",J387,0)</f>
        <v>0</v>
      </c>
      <c r="BI387" s="201">
        <f>IF(N387="nulová",J387,0)</f>
        <v>0</v>
      </c>
      <c r="BJ387" s="19" t="s">
        <v>81</v>
      </c>
      <c r="BK387" s="201">
        <f>ROUND(I387*H387,2)</f>
        <v>0</v>
      </c>
      <c r="BL387" s="19" t="s">
        <v>123</v>
      </c>
      <c r="BM387" s="200" t="s">
        <v>563</v>
      </c>
    </row>
    <row r="388" s="2" customFormat="1">
      <c r="A388" s="38"/>
      <c r="B388" s="39"/>
      <c r="C388" s="38"/>
      <c r="D388" s="202" t="s">
        <v>125</v>
      </c>
      <c r="E388" s="38"/>
      <c r="F388" s="203" t="s">
        <v>564</v>
      </c>
      <c r="G388" s="38"/>
      <c r="H388" s="38"/>
      <c r="I388" s="124"/>
      <c r="J388" s="38"/>
      <c r="K388" s="38"/>
      <c r="L388" s="39"/>
      <c r="M388" s="204"/>
      <c r="N388" s="205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125</v>
      </c>
      <c r="AU388" s="19" t="s">
        <v>83</v>
      </c>
    </row>
    <row r="389" s="13" customFormat="1">
      <c r="A389" s="13"/>
      <c r="B389" s="206"/>
      <c r="C389" s="13"/>
      <c r="D389" s="202" t="s">
        <v>127</v>
      </c>
      <c r="E389" s="207" t="s">
        <v>1</v>
      </c>
      <c r="F389" s="208" t="s">
        <v>565</v>
      </c>
      <c r="G389" s="13"/>
      <c r="H389" s="207" t="s">
        <v>1</v>
      </c>
      <c r="I389" s="209"/>
      <c r="J389" s="13"/>
      <c r="K389" s="13"/>
      <c r="L389" s="206"/>
      <c r="M389" s="210"/>
      <c r="N389" s="211"/>
      <c r="O389" s="211"/>
      <c r="P389" s="211"/>
      <c r="Q389" s="211"/>
      <c r="R389" s="211"/>
      <c r="S389" s="211"/>
      <c r="T389" s="212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07" t="s">
        <v>127</v>
      </c>
      <c r="AU389" s="207" t="s">
        <v>83</v>
      </c>
      <c r="AV389" s="13" t="s">
        <v>81</v>
      </c>
      <c r="AW389" s="13" t="s">
        <v>30</v>
      </c>
      <c r="AX389" s="13" t="s">
        <v>73</v>
      </c>
      <c r="AY389" s="207" t="s">
        <v>115</v>
      </c>
    </row>
    <row r="390" s="14" customFormat="1">
      <c r="A390" s="14"/>
      <c r="B390" s="213"/>
      <c r="C390" s="14"/>
      <c r="D390" s="202" t="s">
        <v>127</v>
      </c>
      <c r="E390" s="214" t="s">
        <v>1</v>
      </c>
      <c r="F390" s="215" t="s">
        <v>566</v>
      </c>
      <c r="G390" s="14"/>
      <c r="H390" s="216">
        <v>80</v>
      </c>
      <c r="I390" s="217"/>
      <c r="J390" s="14"/>
      <c r="K390" s="14"/>
      <c r="L390" s="213"/>
      <c r="M390" s="218"/>
      <c r="N390" s="219"/>
      <c r="O390" s="219"/>
      <c r="P390" s="219"/>
      <c r="Q390" s="219"/>
      <c r="R390" s="219"/>
      <c r="S390" s="219"/>
      <c r="T390" s="220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14" t="s">
        <v>127</v>
      </c>
      <c r="AU390" s="214" t="s">
        <v>83</v>
      </c>
      <c r="AV390" s="14" t="s">
        <v>83</v>
      </c>
      <c r="AW390" s="14" t="s">
        <v>30</v>
      </c>
      <c r="AX390" s="14" t="s">
        <v>73</v>
      </c>
      <c r="AY390" s="214" t="s">
        <v>115</v>
      </c>
    </row>
    <row r="391" s="13" customFormat="1">
      <c r="A391" s="13"/>
      <c r="B391" s="206"/>
      <c r="C391" s="13"/>
      <c r="D391" s="202" t="s">
        <v>127</v>
      </c>
      <c r="E391" s="207" t="s">
        <v>1</v>
      </c>
      <c r="F391" s="208" t="s">
        <v>375</v>
      </c>
      <c r="G391" s="13"/>
      <c r="H391" s="207" t="s">
        <v>1</v>
      </c>
      <c r="I391" s="209"/>
      <c r="J391" s="13"/>
      <c r="K391" s="13"/>
      <c r="L391" s="206"/>
      <c r="M391" s="210"/>
      <c r="N391" s="211"/>
      <c r="O391" s="211"/>
      <c r="P391" s="211"/>
      <c r="Q391" s="211"/>
      <c r="R391" s="211"/>
      <c r="S391" s="211"/>
      <c r="T391" s="212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07" t="s">
        <v>127</v>
      </c>
      <c r="AU391" s="207" t="s">
        <v>83</v>
      </c>
      <c r="AV391" s="13" t="s">
        <v>81</v>
      </c>
      <c r="AW391" s="13" t="s">
        <v>30</v>
      </c>
      <c r="AX391" s="13" t="s">
        <v>73</v>
      </c>
      <c r="AY391" s="207" t="s">
        <v>115</v>
      </c>
    </row>
    <row r="392" s="15" customFormat="1">
      <c r="A392" s="15"/>
      <c r="B392" s="221"/>
      <c r="C392" s="15"/>
      <c r="D392" s="202" t="s">
        <v>127</v>
      </c>
      <c r="E392" s="222" t="s">
        <v>1</v>
      </c>
      <c r="F392" s="223" t="s">
        <v>139</v>
      </c>
      <c r="G392" s="15"/>
      <c r="H392" s="224">
        <v>80</v>
      </c>
      <c r="I392" s="225"/>
      <c r="J392" s="15"/>
      <c r="K392" s="15"/>
      <c r="L392" s="221"/>
      <c r="M392" s="226"/>
      <c r="N392" s="227"/>
      <c r="O392" s="227"/>
      <c r="P392" s="227"/>
      <c r="Q392" s="227"/>
      <c r="R392" s="227"/>
      <c r="S392" s="227"/>
      <c r="T392" s="228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22" t="s">
        <v>127</v>
      </c>
      <c r="AU392" s="222" t="s">
        <v>83</v>
      </c>
      <c r="AV392" s="15" t="s">
        <v>123</v>
      </c>
      <c r="AW392" s="15" t="s">
        <v>30</v>
      </c>
      <c r="AX392" s="15" t="s">
        <v>81</v>
      </c>
      <c r="AY392" s="222" t="s">
        <v>115</v>
      </c>
    </row>
    <row r="393" s="2" customFormat="1" ht="24" customHeight="1">
      <c r="A393" s="38"/>
      <c r="B393" s="188"/>
      <c r="C393" s="189" t="s">
        <v>567</v>
      </c>
      <c r="D393" s="189" t="s">
        <v>118</v>
      </c>
      <c r="E393" s="190" t="s">
        <v>568</v>
      </c>
      <c r="F393" s="191" t="s">
        <v>569</v>
      </c>
      <c r="G393" s="192" t="s">
        <v>246</v>
      </c>
      <c r="H393" s="193">
        <v>289.44999999999999</v>
      </c>
      <c r="I393" s="194"/>
      <c r="J393" s="195">
        <f>ROUND(I393*H393,2)</f>
        <v>0</v>
      </c>
      <c r="K393" s="191" t="s">
        <v>122</v>
      </c>
      <c r="L393" s="39"/>
      <c r="M393" s="196" t="s">
        <v>1</v>
      </c>
      <c r="N393" s="197" t="s">
        <v>38</v>
      </c>
      <c r="O393" s="77"/>
      <c r="P393" s="198">
        <f>O393*H393</f>
        <v>0</v>
      </c>
      <c r="Q393" s="198">
        <v>0</v>
      </c>
      <c r="R393" s="198">
        <f>Q393*H393</f>
        <v>0</v>
      </c>
      <c r="S393" s="198">
        <v>0</v>
      </c>
      <c r="T393" s="199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200" t="s">
        <v>123</v>
      </c>
      <c r="AT393" s="200" t="s">
        <v>118</v>
      </c>
      <c r="AU393" s="200" t="s">
        <v>83</v>
      </c>
      <c r="AY393" s="19" t="s">
        <v>115</v>
      </c>
      <c r="BE393" s="201">
        <f>IF(N393="základní",J393,0)</f>
        <v>0</v>
      </c>
      <c r="BF393" s="201">
        <f>IF(N393="snížená",J393,0)</f>
        <v>0</v>
      </c>
      <c r="BG393" s="201">
        <f>IF(N393="zákl. přenesená",J393,0)</f>
        <v>0</v>
      </c>
      <c r="BH393" s="201">
        <f>IF(N393="sníž. přenesená",J393,0)</f>
        <v>0</v>
      </c>
      <c r="BI393" s="201">
        <f>IF(N393="nulová",J393,0)</f>
        <v>0</v>
      </c>
      <c r="BJ393" s="19" t="s">
        <v>81</v>
      </c>
      <c r="BK393" s="201">
        <f>ROUND(I393*H393,2)</f>
        <v>0</v>
      </c>
      <c r="BL393" s="19" t="s">
        <v>123</v>
      </c>
      <c r="BM393" s="200" t="s">
        <v>570</v>
      </c>
    </row>
    <row r="394" s="2" customFormat="1">
      <c r="A394" s="38"/>
      <c r="B394" s="39"/>
      <c r="C394" s="38"/>
      <c r="D394" s="202" t="s">
        <v>125</v>
      </c>
      <c r="E394" s="38"/>
      <c r="F394" s="203" t="s">
        <v>571</v>
      </c>
      <c r="G394" s="38"/>
      <c r="H394" s="38"/>
      <c r="I394" s="124"/>
      <c r="J394" s="38"/>
      <c r="K394" s="38"/>
      <c r="L394" s="39"/>
      <c r="M394" s="204"/>
      <c r="N394" s="205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125</v>
      </c>
      <c r="AU394" s="19" t="s">
        <v>83</v>
      </c>
    </row>
    <row r="395" s="14" customFormat="1">
      <c r="A395" s="14"/>
      <c r="B395" s="213"/>
      <c r="C395" s="14"/>
      <c r="D395" s="202" t="s">
        <v>127</v>
      </c>
      <c r="E395" s="214" t="s">
        <v>1</v>
      </c>
      <c r="F395" s="215" t="s">
        <v>572</v>
      </c>
      <c r="G395" s="14"/>
      <c r="H395" s="216">
        <v>289.44999999999999</v>
      </c>
      <c r="I395" s="217"/>
      <c r="J395" s="14"/>
      <c r="K395" s="14"/>
      <c r="L395" s="213"/>
      <c r="M395" s="218"/>
      <c r="N395" s="219"/>
      <c r="O395" s="219"/>
      <c r="P395" s="219"/>
      <c r="Q395" s="219"/>
      <c r="R395" s="219"/>
      <c r="S395" s="219"/>
      <c r="T395" s="220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14" t="s">
        <v>127</v>
      </c>
      <c r="AU395" s="214" t="s">
        <v>83</v>
      </c>
      <c r="AV395" s="14" t="s">
        <v>83</v>
      </c>
      <c r="AW395" s="14" t="s">
        <v>30</v>
      </c>
      <c r="AX395" s="14" t="s">
        <v>73</v>
      </c>
      <c r="AY395" s="214" t="s">
        <v>115</v>
      </c>
    </row>
    <row r="396" s="13" customFormat="1">
      <c r="A396" s="13"/>
      <c r="B396" s="206"/>
      <c r="C396" s="13"/>
      <c r="D396" s="202" t="s">
        <v>127</v>
      </c>
      <c r="E396" s="207" t="s">
        <v>1</v>
      </c>
      <c r="F396" s="208" t="s">
        <v>375</v>
      </c>
      <c r="G396" s="13"/>
      <c r="H396" s="207" t="s">
        <v>1</v>
      </c>
      <c r="I396" s="209"/>
      <c r="J396" s="13"/>
      <c r="K396" s="13"/>
      <c r="L396" s="206"/>
      <c r="M396" s="210"/>
      <c r="N396" s="211"/>
      <c r="O396" s="211"/>
      <c r="P396" s="211"/>
      <c r="Q396" s="211"/>
      <c r="R396" s="211"/>
      <c r="S396" s="211"/>
      <c r="T396" s="212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07" t="s">
        <v>127</v>
      </c>
      <c r="AU396" s="207" t="s">
        <v>83</v>
      </c>
      <c r="AV396" s="13" t="s">
        <v>81</v>
      </c>
      <c r="AW396" s="13" t="s">
        <v>30</v>
      </c>
      <c r="AX396" s="13" t="s">
        <v>73</v>
      </c>
      <c r="AY396" s="207" t="s">
        <v>115</v>
      </c>
    </row>
    <row r="397" s="15" customFormat="1">
      <c r="A397" s="15"/>
      <c r="B397" s="221"/>
      <c r="C397" s="15"/>
      <c r="D397" s="202" t="s">
        <v>127</v>
      </c>
      <c r="E397" s="222" t="s">
        <v>1</v>
      </c>
      <c r="F397" s="223" t="s">
        <v>139</v>
      </c>
      <c r="G397" s="15"/>
      <c r="H397" s="224">
        <v>289.44999999999999</v>
      </c>
      <c r="I397" s="225"/>
      <c r="J397" s="15"/>
      <c r="K397" s="15"/>
      <c r="L397" s="221"/>
      <c r="M397" s="226"/>
      <c r="N397" s="227"/>
      <c r="O397" s="227"/>
      <c r="P397" s="227"/>
      <c r="Q397" s="227"/>
      <c r="R397" s="227"/>
      <c r="S397" s="227"/>
      <c r="T397" s="228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22" t="s">
        <v>127</v>
      </c>
      <c r="AU397" s="222" t="s">
        <v>83</v>
      </c>
      <c r="AV397" s="15" t="s">
        <v>123</v>
      </c>
      <c r="AW397" s="15" t="s">
        <v>30</v>
      </c>
      <c r="AX397" s="15" t="s">
        <v>81</v>
      </c>
      <c r="AY397" s="222" t="s">
        <v>115</v>
      </c>
    </row>
    <row r="398" s="2" customFormat="1" ht="24" customHeight="1">
      <c r="A398" s="38"/>
      <c r="B398" s="188"/>
      <c r="C398" s="189" t="s">
        <v>573</v>
      </c>
      <c r="D398" s="189" t="s">
        <v>118</v>
      </c>
      <c r="E398" s="190" t="s">
        <v>574</v>
      </c>
      <c r="F398" s="191" t="s">
        <v>575</v>
      </c>
      <c r="G398" s="192" t="s">
        <v>246</v>
      </c>
      <c r="H398" s="193">
        <v>415</v>
      </c>
      <c r="I398" s="194"/>
      <c r="J398" s="195">
        <f>ROUND(I398*H398,2)</f>
        <v>0</v>
      </c>
      <c r="K398" s="191" t="s">
        <v>122</v>
      </c>
      <c r="L398" s="39"/>
      <c r="M398" s="196" t="s">
        <v>1</v>
      </c>
      <c r="N398" s="197" t="s">
        <v>38</v>
      </c>
      <c r="O398" s="77"/>
      <c r="P398" s="198">
        <f>O398*H398</f>
        <v>0</v>
      </c>
      <c r="Q398" s="198">
        <v>0</v>
      </c>
      <c r="R398" s="198">
        <f>Q398*H398</f>
        <v>0</v>
      </c>
      <c r="S398" s="198">
        <v>0</v>
      </c>
      <c r="T398" s="199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200" t="s">
        <v>123</v>
      </c>
      <c r="AT398" s="200" t="s">
        <v>118</v>
      </c>
      <c r="AU398" s="200" t="s">
        <v>83</v>
      </c>
      <c r="AY398" s="19" t="s">
        <v>115</v>
      </c>
      <c r="BE398" s="201">
        <f>IF(N398="základní",J398,0)</f>
        <v>0</v>
      </c>
      <c r="BF398" s="201">
        <f>IF(N398="snížená",J398,0)</f>
        <v>0</v>
      </c>
      <c r="BG398" s="201">
        <f>IF(N398="zákl. přenesená",J398,0)</f>
        <v>0</v>
      </c>
      <c r="BH398" s="201">
        <f>IF(N398="sníž. přenesená",J398,0)</f>
        <v>0</v>
      </c>
      <c r="BI398" s="201">
        <f>IF(N398="nulová",J398,0)</f>
        <v>0</v>
      </c>
      <c r="BJ398" s="19" t="s">
        <v>81</v>
      </c>
      <c r="BK398" s="201">
        <f>ROUND(I398*H398,2)</f>
        <v>0</v>
      </c>
      <c r="BL398" s="19" t="s">
        <v>123</v>
      </c>
      <c r="BM398" s="200" t="s">
        <v>576</v>
      </c>
    </row>
    <row r="399" s="2" customFormat="1">
      <c r="A399" s="38"/>
      <c r="B399" s="39"/>
      <c r="C399" s="38"/>
      <c r="D399" s="202" t="s">
        <v>125</v>
      </c>
      <c r="E399" s="38"/>
      <c r="F399" s="203" t="s">
        <v>577</v>
      </c>
      <c r="G399" s="38"/>
      <c r="H399" s="38"/>
      <c r="I399" s="124"/>
      <c r="J399" s="38"/>
      <c r="K399" s="38"/>
      <c r="L399" s="39"/>
      <c r="M399" s="204"/>
      <c r="N399" s="205"/>
      <c r="O399" s="77"/>
      <c r="P399" s="77"/>
      <c r="Q399" s="77"/>
      <c r="R399" s="77"/>
      <c r="S399" s="77"/>
      <c r="T399" s="7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9" t="s">
        <v>125</v>
      </c>
      <c r="AU399" s="19" t="s">
        <v>83</v>
      </c>
    </row>
    <row r="400" s="13" customFormat="1">
      <c r="A400" s="13"/>
      <c r="B400" s="206"/>
      <c r="C400" s="13"/>
      <c r="D400" s="202" t="s">
        <v>127</v>
      </c>
      <c r="E400" s="207" t="s">
        <v>1</v>
      </c>
      <c r="F400" s="208" t="s">
        <v>578</v>
      </c>
      <c r="G400" s="13"/>
      <c r="H400" s="207" t="s">
        <v>1</v>
      </c>
      <c r="I400" s="209"/>
      <c r="J400" s="13"/>
      <c r="K400" s="13"/>
      <c r="L400" s="206"/>
      <c r="M400" s="210"/>
      <c r="N400" s="211"/>
      <c r="O400" s="211"/>
      <c r="P400" s="211"/>
      <c r="Q400" s="211"/>
      <c r="R400" s="211"/>
      <c r="S400" s="211"/>
      <c r="T400" s="212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07" t="s">
        <v>127</v>
      </c>
      <c r="AU400" s="207" t="s">
        <v>83</v>
      </c>
      <c r="AV400" s="13" t="s">
        <v>81</v>
      </c>
      <c r="AW400" s="13" t="s">
        <v>30</v>
      </c>
      <c r="AX400" s="13" t="s">
        <v>73</v>
      </c>
      <c r="AY400" s="207" t="s">
        <v>115</v>
      </c>
    </row>
    <row r="401" s="14" customFormat="1">
      <c r="A401" s="14"/>
      <c r="B401" s="213"/>
      <c r="C401" s="14"/>
      <c r="D401" s="202" t="s">
        <v>127</v>
      </c>
      <c r="E401" s="214" t="s">
        <v>1</v>
      </c>
      <c r="F401" s="215" t="s">
        <v>579</v>
      </c>
      <c r="G401" s="14"/>
      <c r="H401" s="216">
        <v>125.55</v>
      </c>
      <c r="I401" s="217"/>
      <c r="J401" s="14"/>
      <c r="K401" s="14"/>
      <c r="L401" s="213"/>
      <c r="M401" s="218"/>
      <c r="N401" s="219"/>
      <c r="O401" s="219"/>
      <c r="P401" s="219"/>
      <c r="Q401" s="219"/>
      <c r="R401" s="219"/>
      <c r="S401" s="219"/>
      <c r="T401" s="220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14" t="s">
        <v>127</v>
      </c>
      <c r="AU401" s="214" t="s">
        <v>83</v>
      </c>
      <c r="AV401" s="14" t="s">
        <v>83</v>
      </c>
      <c r="AW401" s="14" t="s">
        <v>30</v>
      </c>
      <c r="AX401" s="14" t="s">
        <v>73</v>
      </c>
      <c r="AY401" s="214" t="s">
        <v>115</v>
      </c>
    </row>
    <row r="402" s="14" customFormat="1">
      <c r="A402" s="14"/>
      <c r="B402" s="213"/>
      <c r="C402" s="14"/>
      <c r="D402" s="202" t="s">
        <v>127</v>
      </c>
      <c r="E402" s="214" t="s">
        <v>1</v>
      </c>
      <c r="F402" s="215" t="s">
        <v>580</v>
      </c>
      <c r="G402" s="14"/>
      <c r="H402" s="216">
        <v>289.44999999999999</v>
      </c>
      <c r="I402" s="217"/>
      <c r="J402" s="14"/>
      <c r="K402" s="14"/>
      <c r="L402" s="213"/>
      <c r="M402" s="218"/>
      <c r="N402" s="219"/>
      <c r="O402" s="219"/>
      <c r="P402" s="219"/>
      <c r="Q402" s="219"/>
      <c r="R402" s="219"/>
      <c r="S402" s="219"/>
      <c r="T402" s="220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14" t="s">
        <v>127</v>
      </c>
      <c r="AU402" s="214" t="s">
        <v>83</v>
      </c>
      <c r="AV402" s="14" t="s">
        <v>83</v>
      </c>
      <c r="AW402" s="14" t="s">
        <v>30</v>
      </c>
      <c r="AX402" s="14" t="s">
        <v>73</v>
      </c>
      <c r="AY402" s="214" t="s">
        <v>115</v>
      </c>
    </row>
    <row r="403" s="13" customFormat="1">
      <c r="A403" s="13"/>
      <c r="B403" s="206"/>
      <c r="C403" s="13"/>
      <c r="D403" s="202" t="s">
        <v>127</v>
      </c>
      <c r="E403" s="207" t="s">
        <v>1</v>
      </c>
      <c r="F403" s="208" t="s">
        <v>375</v>
      </c>
      <c r="G403" s="13"/>
      <c r="H403" s="207" t="s">
        <v>1</v>
      </c>
      <c r="I403" s="209"/>
      <c r="J403" s="13"/>
      <c r="K403" s="13"/>
      <c r="L403" s="206"/>
      <c r="M403" s="210"/>
      <c r="N403" s="211"/>
      <c r="O403" s="211"/>
      <c r="P403" s="211"/>
      <c r="Q403" s="211"/>
      <c r="R403" s="211"/>
      <c r="S403" s="211"/>
      <c r="T403" s="212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07" t="s">
        <v>127</v>
      </c>
      <c r="AU403" s="207" t="s">
        <v>83</v>
      </c>
      <c r="AV403" s="13" t="s">
        <v>81</v>
      </c>
      <c r="AW403" s="13" t="s">
        <v>30</v>
      </c>
      <c r="AX403" s="13" t="s">
        <v>73</v>
      </c>
      <c r="AY403" s="207" t="s">
        <v>115</v>
      </c>
    </row>
    <row r="404" s="15" customFormat="1">
      <c r="A404" s="15"/>
      <c r="B404" s="221"/>
      <c r="C404" s="15"/>
      <c r="D404" s="202" t="s">
        <v>127</v>
      </c>
      <c r="E404" s="222" t="s">
        <v>1</v>
      </c>
      <c r="F404" s="223" t="s">
        <v>139</v>
      </c>
      <c r="G404" s="15"/>
      <c r="H404" s="224">
        <v>415</v>
      </c>
      <c r="I404" s="225"/>
      <c r="J404" s="15"/>
      <c r="K404" s="15"/>
      <c r="L404" s="221"/>
      <c r="M404" s="226"/>
      <c r="N404" s="227"/>
      <c r="O404" s="227"/>
      <c r="P404" s="227"/>
      <c r="Q404" s="227"/>
      <c r="R404" s="227"/>
      <c r="S404" s="227"/>
      <c r="T404" s="228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22" t="s">
        <v>127</v>
      </c>
      <c r="AU404" s="222" t="s">
        <v>83</v>
      </c>
      <c r="AV404" s="15" t="s">
        <v>123</v>
      </c>
      <c r="AW404" s="15" t="s">
        <v>30</v>
      </c>
      <c r="AX404" s="15" t="s">
        <v>81</v>
      </c>
      <c r="AY404" s="222" t="s">
        <v>115</v>
      </c>
    </row>
    <row r="405" s="2" customFormat="1" ht="24" customHeight="1">
      <c r="A405" s="38"/>
      <c r="B405" s="188"/>
      <c r="C405" s="189" t="s">
        <v>581</v>
      </c>
      <c r="D405" s="189" t="s">
        <v>118</v>
      </c>
      <c r="E405" s="190" t="s">
        <v>582</v>
      </c>
      <c r="F405" s="191" t="s">
        <v>583</v>
      </c>
      <c r="G405" s="192" t="s">
        <v>246</v>
      </c>
      <c r="H405" s="193">
        <v>415</v>
      </c>
      <c r="I405" s="194"/>
      <c r="J405" s="195">
        <f>ROUND(I405*H405,2)</f>
        <v>0</v>
      </c>
      <c r="K405" s="191" t="s">
        <v>122</v>
      </c>
      <c r="L405" s="39"/>
      <c r="M405" s="196" t="s">
        <v>1</v>
      </c>
      <c r="N405" s="197" t="s">
        <v>38</v>
      </c>
      <c r="O405" s="77"/>
      <c r="P405" s="198">
        <f>O405*H405</f>
        <v>0</v>
      </c>
      <c r="Q405" s="198">
        <v>0</v>
      </c>
      <c r="R405" s="198">
        <f>Q405*H405</f>
        <v>0</v>
      </c>
      <c r="S405" s="198">
        <v>0</v>
      </c>
      <c r="T405" s="199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200" t="s">
        <v>123</v>
      </c>
      <c r="AT405" s="200" t="s">
        <v>118</v>
      </c>
      <c r="AU405" s="200" t="s">
        <v>83</v>
      </c>
      <c r="AY405" s="19" t="s">
        <v>115</v>
      </c>
      <c r="BE405" s="201">
        <f>IF(N405="základní",J405,0)</f>
        <v>0</v>
      </c>
      <c r="BF405" s="201">
        <f>IF(N405="snížená",J405,0)</f>
        <v>0</v>
      </c>
      <c r="BG405" s="201">
        <f>IF(N405="zákl. přenesená",J405,0)</f>
        <v>0</v>
      </c>
      <c r="BH405" s="201">
        <f>IF(N405="sníž. přenesená",J405,0)</f>
        <v>0</v>
      </c>
      <c r="BI405" s="201">
        <f>IF(N405="nulová",J405,0)</f>
        <v>0</v>
      </c>
      <c r="BJ405" s="19" t="s">
        <v>81</v>
      </c>
      <c r="BK405" s="201">
        <f>ROUND(I405*H405,2)</f>
        <v>0</v>
      </c>
      <c r="BL405" s="19" t="s">
        <v>123</v>
      </c>
      <c r="BM405" s="200" t="s">
        <v>584</v>
      </c>
    </row>
    <row r="406" s="2" customFormat="1">
      <c r="A406" s="38"/>
      <c r="B406" s="39"/>
      <c r="C406" s="38"/>
      <c r="D406" s="202" t="s">
        <v>125</v>
      </c>
      <c r="E406" s="38"/>
      <c r="F406" s="203" t="s">
        <v>585</v>
      </c>
      <c r="G406" s="38"/>
      <c r="H406" s="38"/>
      <c r="I406" s="124"/>
      <c r="J406" s="38"/>
      <c r="K406" s="38"/>
      <c r="L406" s="39"/>
      <c r="M406" s="204"/>
      <c r="N406" s="205"/>
      <c r="O406" s="77"/>
      <c r="P406" s="77"/>
      <c r="Q406" s="77"/>
      <c r="R406" s="77"/>
      <c r="S406" s="77"/>
      <c r="T406" s="7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T406" s="19" t="s">
        <v>125</v>
      </c>
      <c r="AU406" s="19" t="s">
        <v>83</v>
      </c>
    </row>
    <row r="407" s="13" customFormat="1">
      <c r="A407" s="13"/>
      <c r="B407" s="206"/>
      <c r="C407" s="13"/>
      <c r="D407" s="202" t="s">
        <v>127</v>
      </c>
      <c r="E407" s="207" t="s">
        <v>1</v>
      </c>
      <c r="F407" s="208" t="s">
        <v>586</v>
      </c>
      <c r="G407" s="13"/>
      <c r="H407" s="207" t="s">
        <v>1</v>
      </c>
      <c r="I407" s="209"/>
      <c r="J407" s="13"/>
      <c r="K407" s="13"/>
      <c r="L407" s="206"/>
      <c r="M407" s="210"/>
      <c r="N407" s="211"/>
      <c r="O407" s="211"/>
      <c r="P407" s="211"/>
      <c r="Q407" s="211"/>
      <c r="R407" s="211"/>
      <c r="S407" s="211"/>
      <c r="T407" s="212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07" t="s">
        <v>127</v>
      </c>
      <c r="AU407" s="207" t="s">
        <v>83</v>
      </c>
      <c r="AV407" s="13" t="s">
        <v>81</v>
      </c>
      <c r="AW407" s="13" t="s">
        <v>30</v>
      </c>
      <c r="AX407" s="13" t="s">
        <v>73</v>
      </c>
      <c r="AY407" s="207" t="s">
        <v>115</v>
      </c>
    </row>
    <row r="408" s="14" customFormat="1">
      <c r="A408" s="14"/>
      <c r="B408" s="213"/>
      <c r="C408" s="14"/>
      <c r="D408" s="202" t="s">
        <v>127</v>
      </c>
      <c r="E408" s="214" t="s">
        <v>1</v>
      </c>
      <c r="F408" s="215" t="s">
        <v>587</v>
      </c>
      <c r="G408" s="14"/>
      <c r="H408" s="216">
        <v>125.55</v>
      </c>
      <c r="I408" s="217"/>
      <c r="J408" s="14"/>
      <c r="K408" s="14"/>
      <c r="L408" s="213"/>
      <c r="M408" s="218"/>
      <c r="N408" s="219"/>
      <c r="O408" s="219"/>
      <c r="P408" s="219"/>
      <c r="Q408" s="219"/>
      <c r="R408" s="219"/>
      <c r="S408" s="219"/>
      <c r="T408" s="220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14" t="s">
        <v>127</v>
      </c>
      <c r="AU408" s="214" t="s">
        <v>83</v>
      </c>
      <c r="AV408" s="14" t="s">
        <v>83</v>
      </c>
      <c r="AW408" s="14" t="s">
        <v>30</v>
      </c>
      <c r="AX408" s="14" t="s">
        <v>73</v>
      </c>
      <c r="AY408" s="214" t="s">
        <v>115</v>
      </c>
    </row>
    <row r="409" s="14" customFormat="1">
      <c r="A409" s="14"/>
      <c r="B409" s="213"/>
      <c r="C409" s="14"/>
      <c r="D409" s="202" t="s">
        <v>127</v>
      </c>
      <c r="E409" s="214" t="s">
        <v>1</v>
      </c>
      <c r="F409" s="215" t="s">
        <v>588</v>
      </c>
      <c r="G409" s="14"/>
      <c r="H409" s="216">
        <v>289.44999999999999</v>
      </c>
      <c r="I409" s="217"/>
      <c r="J409" s="14"/>
      <c r="K409" s="14"/>
      <c r="L409" s="213"/>
      <c r="M409" s="218"/>
      <c r="N409" s="219"/>
      <c r="O409" s="219"/>
      <c r="P409" s="219"/>
      <c r="Q409" s="219"/>
      <c r="R409" s="219"/>
      <c r="S409" s="219"/>
      <c r="T409" s="220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14" t="s">
        <v>127</v>
      </c>
      <c r="AU409" s="214" t="s">
        <v>83</v>
      </c>
      <c r="AV409" s="14" t="s">
        <v>83</v>
      </c>
      <c r="AW409" s="14" t="s">
        <v>30</v>
      </c>
      <c r="AX409" s="14" t="s">
        <v>73</v>
      </c>
      <c r="AY409" s="214" t="s">
        <v>115</v>
      </c>
    </row>
    <row r="410" s="13" customFormat="1">
      <c r="A410" s="13"/>
      <c r="B410" s="206"/>
      <c r="C410" s="13"/>
      <c r="D410" s="202" t="s">
        <v>127</v>
      </c>
      <c r="E410" s="207" t="s">
        <v>1</v>
      </c>
      <c r="F410" s="208" t="s">
        <v>375</v>
      </c>
      <c r="G410" s="13"/>
      <c r="H410" s="207" t="s">
        <v>1</v>
      </c>
      <c r="I410" s="209"/>
      <c r="J410" s="13"/>
      <c r="K410" s="13"/>
      <c r="L410" s="206"/>
      <c r="M410" s="210"/>
      <c r="N410" s="211"/>
      <c r="O410" s="211"/>
      <c r="P410" s="211"/>
      <c r="Q410" s="211"/>
      <c r="R410" s="211"/>
      <c r="S410" s="211"/>
      <c r="T410" s="212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07" t="s">
        <v>127</v>
      </c>
      <c r="AU410" s="207" t="s">
        <v>83</v>
      </c>
      <c r="AV410" s="13" t="s">
        <v>81</v>
      </c>
      <c r="AW410" s="13" t="s">
        <v>30</v>
      </c>
      <c r="AX410" s="13" t="s">
        <v>73</v>
      </c>
      <c r="AY410" s="207" t="s">
        <v>115</v>
      </c>
    </row>
    <row r="411" s="15" customFormat="1">
      <c r="A411" s="15"/>
      <c r="B411" s="221"/>
      <c r="C411" s="15"/>
      <c r="D411" s="202" t="s">
        <v>127</v>
      </c>
      <c r="E411" s="222" t="s">
        <v>1</v>
      </c>
      <c r="F411" s="223" t="s">
        <v>139</v>
      </c>
      <c r="G411" s="15"/>
      <c r="H411" s="224">
        <v>415</v>
      </c>
      <c r="I411" s="225"/>
      <c r="J411" s="15"/>
      <c r="K411" s="15"/>
      <c r="L411" s="221"/>
      <c r="M411" s="226"/>
      <c r="N411" s="227"/>
      <c r="O411" s="227"/>
      <c r="P411" s="227"/>
      <c r="Q411" s="227"/>
      <c r="R411" s="227"/>
      <c r="S411" s="227"/>
      <c r="T411" s="228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22" t="s">
        <v>127</v>
      </c>
      <c r="AU411" s="222" t="s">
        <v>83</v>
      </c>
      <c r="AV411" s="15" t="s">
        <v>123</v>
      </c>
      <c r="AW411" s="15" t="s">
        <v>30</v>
      </c>
      <c r="AX411" s="15" t="s">
        <v>81</v>
      </c>
      <c r="AY411" s="222" t="s">
        <v>115</v>
      </c>
    </row>
    <row r="412" s="2" customFormat="1" ht="24" customHeight="1">
      <c r="A412" s="38"/>
      <c r="B412" s="188"/>
      <c r="C412" s="189" t="s">
        <v>589</v>
      </c>
      <c r="D412" s="189" t="s">
        <v>118</v>
      </c>
      <c r="E412" s="190" t="s">
        <v>590</v>
      </c>
      <c r="F412" s="191" t="s">
        <v>591</v>
      </c>
      <c r="G412" s="192" t="s">
        <v>246</v>
      </c>
      <c r="H412" s="193">
        <v>125.55</v>
      </c>
      <c r="I412" s="194"/>
      <c r="J412" s="195">
        <f>ROUND(I412*H412,2)</f>
        <v>0</v>
      </c>
      <c r="K412" s="191" t="s">
        <v>122</v>
      </c>
      <c r="L412" s="39"/>
      <c r="M412" s="196" t="s">
        <v>1</v>
      </c>
      <c r="N412" s="197" t="s">
        <v>38</v>
      </c>
      <c r="O412" s="77"/>
      <c r="P412" s="198">
        <f>O412*H412</f>
        <v>0</v>
      </c>
      <c r="Q412" s="198">
        <v>0</v>
      </c>
      <c r="R412" s="198">
        <f>Q412*H412</f>
        <v>0</v>
      </c>
      <c r="S412" s="198">
        <v>0</v>
      </c>
      <c r="T412" s="199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200" t="s">
        <v>123</v>
      </c>
      <c r="AT412" s="200" t="s">
        <v>118</v>
      </c>
      <c r="AU412" s="200" t="s">
        <v>83</v>
      </c>
      <c r="AY412" s="19" t="s">
        <v>115</v>
      </c>
      <c r="BE412" s="201">
        <f>IF(N412="základní",J412,0)</f>
        <v>0</v>
      </c>
      <c r="BF412" s="201">
        <f>IF(N412="snížená",J412,0)</f>
        <v>0</v>
      </c>
      <c r="BG412" s="201">
        <f>IF(N412="zákl. přenesená",J412,0)</f>
        <v>0</v>
      </c>
      <c r="BH412" s="201">
        <f>IF(N412="sníž. přenesená",J412,0)</f>
        <v>0</v>
      </c>
      <c r="BI412" s="201">
        <f>IF(N412="nulová",J412,0)</f>
        <v>0</v>
      </c>
      <c r="BJ412" s="19" t="s">
        <v>81</v>
      </c>
      <c r="BK412" s="201">
        <f>ROUND(I412*H412,2)</f>
        <v>0</v>
      </c>
      <c r="BL412" s="19" t="s">
        <v>123</v>
      </c>
      <c r="BM412" s="200" t="s">
        <v>592</v>
      </c>
    </row>
    <row r="413" s="2" customFormat="1">
      <c r="A413" s="38"/>
      <c r="B413" s="39"/>
      <c r="C413" s="38"/>
      <c r="D413" s="202" t="s">
        <v>125</v>
      </c>
      <c r="E413" s="38"/>
      <c r="F413" s="203" t="s">
        <v>593</v>
      </c>
      <c r="G413" s="38"/>
      <c r="H413" s="38"/>
      <c r="I413" s="124"/>
      <c r="J413" s="38"/>
      <c r="K413" s="38"/>
      <c r="L413" s="39"/>
      <c r="M413" s="204"/>
      <c r="N413" s="205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125</v>
      </c>
      <c r="AU413" s="19" t="s">
        <v>83</v>
      </c>
    </row>
    <row r="414" s="14" customFormat="1">
      <c r="A414" s="14"/>
      <c r="B414" s="213"/>
      <c r="C414" s="14"/>
      <c r="D414" s="202" t="s">
        <v>127</v>
      </c>
      <c r="E414" s="214" t="s">
        <v>1</v>
      </c>
      <c r="F414" s="215" t="s">
        <v>594</v>
      </c>
      <c r="G414" s="14"/>
      <c r="H414" s="216">
        <v>125.55</v>
      </c>
      <c r="I414" s="217"/>
      <c r="J414" s="14"/>
      <c r="K414" s="14"/>
      <c r="L414" s="213"/>
      <c r="M414" s="218"/>
      <c r="N414" s="219"/>
      <c r="O414" s="219"/>
      <c r="P414" s="219"/>
      <c r="Q414" s="219"/>
      <c r="R414" s="219"/>
      <c r="S414" s="219"/>
      <c r="T414" s="220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14" t="s">
        <v>127</v>
      </c>
      <c r="AU414" s="214" t="s">
        <v>83</v>
      </c>
      <c r="AV414" s="14" t="s">
        <v>83</v>
      </c>
      <c r="AW414" s="14" t="s">
        <v>30</v>
      </c>
      <c r="AX414" s="14" t="s">
        <v>73</v>
      </c>
      <c r="AY414" s="214" t="s">
        <v>115</v>
      </c>
    </row>
    <row r="415" s="15" customFormat="1">
      <c r="A415" s="15"/>
      <c r="B415" s="221"/>
      <c r="C415" s="15"/>
      <c r="D415" s="202" t="s">
        <v>127</v>
      </c>
      <c r="E415" s="222" t="s">
        <v>1</v>
      </c>
      <c r="F415" s="223" t="s">
        <v>139</v>
      </c>
      <c r="G415" s="15"/>
      <c r="H415" s="224">
        <v>125.55</v>
      </c>
      <c r="I415" s="225"/>
      <c r="J415" s="15"/>
      <c r="K415" s="15"/>
      <c r="L415" s="221"/>
      <c r="M415" s="226"/>
      <c r="N415" s="227"/>
      <c r="O415" s="227"/>
      <c r="P415" s="227"/>
      <c r="Q415" s="227"/>
      <c r="R415" s="227"/>
      <c r="S415" s="227"/>
      <c r="T415" s="228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T415" s="222" t="s">
        <v>127</v>
      </c>
      <c r="AU415" s="222" t="s">
        <v>83</v>
      </c>
      <c r="AV415" s="15" t="s">
        <v>123</v>
      </c>
      <c r="AW415" s="15" t="s">
        <v>30</v>
      </c>
      <c r="AX415" s="15" t="s">
        <v>81</v>
      </c>
      <c r="AY415" s="222" t="s">
        <v>115</v>
      </c>
    </row>
    <row r="416" s="2" customFormat="1" ht="24" customHeight="1">
      <c r="A416" s="38"/>
      <c r="B416" s="188"/>
      <c r="C416" s="189" t="s">
        <v>595</v>
      </c>
      <c r="D416" s="189" t="s">
        <v>118</v>
      </c>
      <c r="E416" s="190" t="s">
        <v>596</v>
      </c>
      <c r="F416" s="191" t="s">
        <v>597</v>
      </c>
      <c r="G416" s="192" t="s">
        <v>246</v>
      </c>
      <c r="H416" s="193">
        <v>54.200000000000003</v>
      </c>
      <c r="I416" s="194"/>
      <c r="J416" s="195">
        <f>ROUND(I416*H416,2)</f>
        <v>0</v>
      </c>
      <c r="K416" s="191" t="s">
        <v>122</v>
      </c>
      <c r="L416" s="39"/>
      <c r="M416" s="196" t="s">
        <v>1</v>
      </c>
      <c r="N416" s="197" t="s">
        <v>38</v>
      </c>
      <c r="O416" s="77"/>
      <c r="P416" s="198">
        <f>O416*H416</f>
        <v>0</v>
      </c>
      <c r="Q416" s="198">
        <v>0.084250000000000005</v>
      </c>
      <c r="R416" s="198">
        <f>Q416*H416</f>
        <v>4.5663500000000008</v>
      </c>
      <c r="S416" s="198">
        <v>0</v>
      </c>
      <c r="T416" s="199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200" t="s">
        <v>123</v>
      </c>
      <c r="AT416" s="200" t="s">
        <v>118</v>
      </c>
      <c r="AU416" s="200" t="s">
        <v>83</v>
      </c>
      <c r="AY416" s="19" t="s">
        <v>115</v>
      </c>
      <c r="BE416" s="201">
        <f>IF(N416="základní",J416,0)</f>
        <v>0</v>
      </c>
      <c r="BF416" s="201">
        <f>IF(N416="snížená",J416,0)</f>
        <v>0</v>
      </c>
      <c r="BG416" s="201">
        <f>IF(N416="zákl. přenesená",J416,0)</f>
        <v>0</v>
      </c>
      <c r="BH416" s="201">
        <f>IF(N416="sníž. přenesená",J416,0)</f>
        <v>0</v>
      </c>
      <c r="BI416" s="201">
        <f>IF(N416="nulová",J416,0)</f>
        <v>0</v>
      </c>
      <c r="BJ416" s="19" t="s">
        <v>81</v>
      </c>
      <c r="BK416" s="201">
        <f>ROUND(I416*H416,2)</f>
        <v>0</v>
      </c>
      <c r="BL416" s="19" t="s">
        <v>123</v>
      </c>
      <c r="BM416" s="200" t="s">
        <v>598</v>
      </c>
    </row>
    <row r="417" s="2" customFormat="1">
      <c r="A417" s="38"/>
      <c r="B417" s="39"/>
      <c r="C417" s="38"/>
      <c r="D417" s="202" t="s">
        <v>125</v>
      </c>
      <c r="E417" s="38"/>
      <c r="F417" s="203" t="s">
        <v>599</v>
      </c>
      <c r="G417" s="38"/>
      <c r="H417" s="38"/>
      <c r="I417" s="124"/>
      <c r="J417" s="38"/>
      <c r="K417" s="38"/>
      <c r="L417" s="39"/>
      <c r="M417" s="204"/>
      <c r="N417" s="205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125</v>
      </c>
      <c r="AU417" s="19" t="s">
        <v>83</v>
      </c>
    </row>
    <row r="418" s="13" customFormat="1">
      <c r="A418" s="13"/>
      <c r="B418" s="206"/>
      <c r="C418" s="13"/>
      <c r="D418" s="202" t="s">
        <v>127</v>
      </c>
      <c r="E418" s="207" t="s">
        <v>1</v>
      </c>
      <c r="F418" s="208" t="s">
        <v>600</v>
      </c>
      <c r="G418" s="13"/>
      <c r="H418" s="207" t="s">
        <v>1</v>
      </c>
      <c r="I418" s="209"/>
      <c r="J418" s="13"/>
      <c r="K418" s="13"/>
      <c r="L418" s="206"/>
      <c r="M418" s="210"/>
      <c r="N418" s="211"/>
      <c r="O418" s="211"/>
      <c r="P418" s="211"/>
      <c r="Q418" s="211"/>
      <c r="R418" s="211"/>
      <c r="S418" s="211"/>
      <c r="T418" s="212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07" t="s">
        <v>127</v>
      </c>
      <c r="AU418" s="207" t="s">
        <v>83</v>
      </c>
      <c r="AV418" s="13" t="s">
        <v>81</v>
      </c>
      <c r="AW418" s="13" t="s">
        <v>30</v>
      </c>
      <c r="AX418" s="13" t="s">
        <v>73</v>
      </c>
      <c r="AY418" s="207" t="s">
        <v>115</v>
      </c>
    </row>
    <row r="419" s="14" customFormat="1">
      <c r="A419" s="14"/>
      <c r="B419" s="213"/>
      <c r="C419" s="14"/>
      <c r="D419" s="202" t="s">
        <v>127</v>
      </c>
      <c r="E419" s="214" t="s">
        <v>1</v>
      </c>
      <c r="F419" s="215" t="s">
        <v>601</v>
      </c>
      <c r="G419" s="14"/>
      <c r="H419" s="216">
        <v>43.68</v>
      </c>
      <c r="I419" s="217"/>
      <c r="J419" s="14"/>
      <c r="K419" s="14"/>
      <c r="L419" s="213"/>
      <c r="M419" s="218"/>
      <c r="N419" s="219"/>
      <c r="O419" s="219"/>
      <c r="P419" s="219"/>
      <c r="Q419" s="219"/>
      <c r="R419" s="219"/>
      <c r="S419" s="219"/>
      <c r="T419" s="220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14" t="s">
        <v>127</v>
      </c>
      <c r="AU419" s="214" t="s">
        <v>83</v>
      </c>
      <c r="AV419" s="14" t="s">
        <v>83</v>
      </c>
      <c r="AW419" s="14" t="s">
        <v>30</v>
      </c>
      <c r="AX419" s="14" t="s">
        <v>73</v>
      </c>
      <c r="AY419" s="214" t="s">
        <v>115</v>
      </c>
    </row>
    <row r="420" s="16" customFormat="1">
      <c r="A420" s="16"/>
      <c r="B420" s="242"/>
      <c r="C420" s="16"/>
      <c r="D420" s="202" t="s">
        <v>127</v>
      </c>
      <c r="E420" s="243" t="s">
        <v>1</v>
      </c>
      <c r="F420" s="244" t="s">
        <v>289</v>
      </c>
      <c r="G420" s="16"/>
      <c r="H420" s="245">
        <v>43.68</v>
      </c>
      <c r="I420" s="246"/>
      <c r="J420" s="16"/>
      <c r="K420" s="16"/>
      <c r="L420" s="242"/>
      <c r="M420" s="247"/>
      <c r="N420" s="248"/>
      <c r="O420" s="248"/>
      <c r="P420" s="248"/>
      <c r="Q420" s="248"/>
      <c r="R420" s="248"/>
      <c r="S420" s="248"/>
      <c r="T420" s="249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T420" s="243" t="s">
        <v>127</v>
      </c>
      <c r="AU420" s="243" t="s">
        <v>83</v>
      </c>
      <c r="AV420" s="16" t="s">
        <v>145</v>
      </c>
      <c r="AW420" s="16" t="s">
        <v>30</v>
      </c>
      <c r="AX420" s="16" t="s">
        <v>73</v>
      </c>
      <c r="AY420" s="243" t="s">
        <v>115</v>
      </c>
    </row>
    <row r="421" s="13" customFormat="1">
      <c r="A421" s="13"/>
      <c r="B421" s="206"/>
      <c r="C421" s="13"/>
      <c r="D421" s="202" t="s">
        <v>127</v>
      </c>
      <c r="E421" s="207" t="s">
        <v>1</v>
      </c>
      <c r="F421" s="208" t="s">
        <v>602</v>
      </c>
      <c r="G421" s="13"/>
      <c r="H421" s="207" t="s">
        <v>1</v>
      </c>
      <c r="I421" s="209"/>
      <c r="J421" s="13"/>
      <c r="K421" s="13"/>
      <c r="L421" s="206"/>
      <c r="M421" s="210"/>
      <c r="N421" s="211"/>
      <c r="O421" s="211"/>
      <c r="P421" s="211"/>
      <c r="Q421" s="211"/>
      <c r="R421" s="211"/>
      <c r="S421" s="211"/>
      <c r="T421" s="212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07" t="s">
        <v>127</v>
      </c>
      <c r="AU421" s="207" t="s">
        <v>83</v>
      </c>
      <c r="AV421" s="13" t="s">
        <v>81</v>
      </c>
      <c r="AW421" s="13" t="s">
        <v>30</v>
      </c>
      <c r="AX421" s="13" t="s">
        <v>73</v>
      </c>
      <c r="AY421" s="207" t="s">
        <v>115</v>
      </c>
    </row>
    <row r="422" s="14" customFormat="1">
      <c r="A422" s="14"/>
      <c r="B422" s="213"/>
      <c r="C422" s="14"/>
      <c r="D422" s="202" t="s">
        <v>127</v>
      </c>
      <c r="E422" s="214" t="s">
        <v>1</v>
      </c>
      <c r="F422" s="215" t="s">
        <v>603</v>
      </c>
      <c r="G422" s="14"/>
      <c r="H422" s="216">
        <v>7.0800000000000001</v>
      </c>
      <c r="I422" s="217"/>
      <c r="J422" s="14"/>
      <c r="K422" s="14"/>
      <c r="L422" s="213"/>
      <c r="M422" s="218"/>
      <c r="N422" s="219"/>
      <c r="O422" s="219"/>
      <c r="P422" s="219"/>
      <c r="Q422" s="219"/>
      <c r="R422" s="219"/>
      <c r="S422" s="219"/>
      <c r="T422" s="220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14" t="s">
        <v>127</v>
      </c>
      <c r="AU422" s="214" t="s">
        <v>83</v>
      </c>
      <c r="AV422" s="14" t="s">
        <v>83</v>
      </c>
      <c r="AW422" s="14" t="s">
        <v>30</v>
      </c>
      <c r="AX422" s="14" t="s">
        <v>73</v>
      </c>
      <c r="AY422" s="214" t="s">
        <v>115</v>
      </c>
    </row>
    <row r="423" s="14" customFormat="1">
      <c r="A423" s="14"/>
      <c r="B423" s="213"/>
      <c r="C423" s="14"/>
      <c r="D423" s="202" t="s">
        <v>127</v>
      </c>
      <c r="E423" s="214" t="s">
        <v>1</v>
      </c>
      <c r="F423" s="215" t="s">
        <v>604</v>
      </c>
      <c r="G423" s="14"/>
      <c r="H423" s="216">
        <v>3.4399999999999999</v>
      </c>
      <c r="I423" s="217"/>
      <c r="J423" s="14"/>
      <c r="K423" s="14"/>
      <c r="L423" s="213"/>
      <c r="M423" s="218"/>
      <c r="N423" s="219"/>
      <c r="O423" s="219"/>
      <c r="P423" s="219"/>
      <c r="Q423" s="219"/>
      <c r="R423" s="219"/>
      <c r="S423" s="219"/>
      <c r="T423" s="220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14" t="s">
        <v>127</v>
      </c>
      <c r="AU423" s="214" t="s">
        <v>83</v>
      </c>
      <c r="AV423" s="14" t="s">
        <v>83</v>
      </c>
      <c r="AW423" s="14" t="s">
        <v>30</v>
      </c>
      <c r="AX423" s="14" t="s">
        <v>73</v>
      </c>
      <c r="AY423" s="214" t="s">
        <v>115</v>
      </c>
    </row>
    <row r="424" s="16" customFormat="1">
      <c r="A424" s="16"/>
      <c r="B424" s="242"/>
      <c r="C424" s="16"/>
      <c r="D424" s="202" t="s">
        <v>127</v>
      </c>
      <c r="E424" s="243" t="s">
        <v>1</v>
      </c>
      <c r="F424" s="244" t="s">
        <v>289</v>
      </c>
      <c r="G424" s="16"/>
      <c r="H424" s="245">
        <v>10.52</v>
      </c>
      <c r="I424" s="246"/>
      <c r="J424" s="16"/>
      <c r="K424" s="16"/>
      <c r="L424" s="242"/>
      <c r="M424" s="247"/>
      <c r="N424" s="248"/>
      <c r="O424" s="248"/>
      <c r="P424" s="248"/>
      <c r="Q424" s="248"/>
      <c r="R424" s="248"/>
      <c r="S424" s="248"/>
      <c r="T424" s="249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T424" s="243" t="s">
        <v>127</v>
      </c>
      <c r="AU424" s="243" t="s">
        <v>83</v>
      </c>
      <c r="AV424" s="16" t="s">
        <v>145</v>
      </c>
      <c r="AW424" s="16" t="s">
        <v>30</v>
      </c>
      <c r="AX424" s="16" t="s">
        <v>73</v>
      </c>
      <c r="AY424" s="243" t="s">
        <v>115</v>
      </c>
    </row>
    <row r="425" s="13" customFormat="1">
      <c r="A425" s="13"/>
      <c r="B425" s="206"/>
      <c r="C425" s="13"/>
      <c r="D425" s="202" t="s">
        <v>127</v>
      </c>
      <c r="E425" s="207" t="s">
        <v>1</v>
      </c>
      <c r="F425" s="208" t="s">
        <v>375</v>
      </c>
      <c r="G425" s="13"/>
      <c r="H425" s="207" t="s">
        <v>1</v>
      </c>
      <c r="I425" s="209"/>
      <c r="J425" s="13"/>
      <c r="K425" s="13"/>
      <c r="L425" s="206"/>
      <c r="M425" s="210"/>
      <c r="N425" s="211"/>
      <c r="O425" s="211"/>
      <c r="P425" s="211"/>
      <c r="Q425" s="211"/>
      <c r="R425" s="211"/>
      <c r="S425" s="211"/>
      <c r="T425" s="212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07" t="s">
        <v>127</v>
      </c>
      <c r="AU425" s="207" t="s">
        <v>83</v>
      </c>
      <c r="AV425" s="13" t="s">
        <v>81</v>
      </c>
      <c r="AW425" s="13" t="s">
        <v>30</v>
      </c>
      <c r="AX425" s="13" t="s">
        <v>73</v>
      </c>
      <c r="AY425" s="207" t="s">
        <v>115</v>
      </c>
    </row>
    <row r="426" s="15" customFormat="1">
      <c r="A426" s="15"/>
      <c r="B426" s="221"/>
      <c r="C426" s="15"/>
      <c r="D426" s="202" t="s">
        <v>127</v>
      </c>
      <c r="E426" s="222" t="s">
        <v>1</v>
      </c>
      <c r="F426" s="223" t="s">
        <v>139</v>
      </c>
      <c r="G426" s="15"/>
      <c r="H426" s="224">
        <v>54.200000000000003</v>
      </c>
      <c r="I426" s="225"/>
      <c r="J426" s="15"/>
      <c r="K426" s="15"/>
      <c r="L426" s="221"/>
      <c r="M426" s="226"/>
      <c r="N426" s="227"/>
      <c r="O426" s="227"/>
      <c r="P426" s="227"/>
      <c r="Q426" s="227"/>
      <c r="R426" s="227"/>
      <c r="S426" s="227"/>
      <c r="T426" s="228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22" t="s">
        <v>127</v>
      </c>
      <c r="AU426" s="222" t="s">
        <v>83</v>
      </c>
      <c r="AV426" s="15" t="s">
        <v>123</v>
      </c>
      <c r="AW426" s="15" t="s">
        <v>30</v>
      </c>
      <c r="AX426" s="15" t="s">
        <v>81</v>
      </c>
      <c r="AY426" s="222" t="s">
        <v>115</v>
      </c>
    </row>
    <row r="427" s="2" customFormat="1" ht="16.5" customHeight="1">
      <c r="A427" s="38"/>
      <c r="B427" s="188"/>
      <c r="C427" s="229" t="s">
        <v>605</v>
      </c>
      <c r="D427" s="229" t="s">
        <v>146</v>
      </c>
      <c r="E427" s="230" t="s">
        <v>606</v>
      </c>
      <c r="F427" s="231" t="s">
        <v>607</v>
      </c>
      <c r="G427" s="232" t="s">
        <v>246</v>
      </c>
      <c r="H427" s="233">
        <v>44.990000000000002</v>
      </c>
      <c r="I427" s="234"/>
      <c r="J427" s="235">
        <f>ROUND(I427*H427,2)</f>
        <v>0</v>
      </c>
      <c r="K427" s="231" t="s">
        <v>122</v>
      </c>
      <c r="L427" s="236"/>
      <c r="M427" s="237" t="s">
        <v>1</v>
      </c>
      <c r="N427" s="238" t="s">
        <v>38</v>
      </c>
      <c r="O427" s="77"/>
      <c r="P427" s="198">
        <f>O427*H427</f>
        <v>0</v>
      </c>
      <c r="Q427" s="198">
        <v>0.113</v>
      </c>
      <c r="R427" s="198">
        <f>Q427*H427</f>
        <v>5.0838700000000001</v>
      </c>
      <c r="S427" s="198">
        <v>0</v>
      </c>
      <c r="T427" s="199">
        <f>S427*H427</f>
        <v>0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200" t="s">
        <v>149</v>
      </c>
      <c r="AT427" s="200" t="s">
        <v>146</v>
      </c>
      <c r="AU427" s="200" t="s">
        <v>83</v>
      </c>
      <c r="AY427" s="19" t="s">
        <v>115</v>
      </c>
      <c r="BE427" s="201">
        <f>IF(N427="základní",J427,0)</f>
        <v>0</v>
      </c>
      <c r="BF427" s="201">
        <f>IF(N427="snížená",J427,0)</f>
        <v>0</v>
      </c>
      <c r="BG427" s="201">
        <f>IF(N427="zákl. přenesená",J427,0)</f>
        <v>0</v>
      </c>
      <c r="BH427" s="201">
        <f>IF(N427="sníž. přenesená",J427,0)</f>
        <v>0</v>
      </c>
      <c r="BI427" s="201">
        <f>IF(N427="nulová",J427,0)</f>
        <v>0</v>
      </c>
      <c r="BJ427" s="19" t="s">
        <v>81</v>
      </c>
      <c r="BK427" s="201">
        <f>ROUND(I427*H427,2)</f>
        <v>0</v>
      </c>
      <c r="BL427" s="19" t="s">
        <v>123</v>
      </c>
      <c r="BM427" s="200" t="s">
        <v>608</v>
      </c>
    </row>
    <row r="428" s="2" customFormat="1">
      <c r="A428" s="38"/>
      <c r="B428" s="39"/>
      <c r="C428" s="38"/>
      <c r="D428" s="202" t="s">
        <v>125</v>
      </c>
      <c r="E428" s="38"/>
      <c r="F428" s="203" t="s">
        <v>607</v>
      </c>
      <c r="G428" s="38"/>
      <c r="H428" s="38"/>
      <c r="I428" s="124"/>
      <c r="J428" s="38"/>
      <c r="K428" s="38"/>
      <c r="L428" s="39"/>
      <c r="M428" s="204"/>
      <c r="N428" s="205"/>
      <c r="O428" s="77"/>
      <c r="P428" s="77"/>
      <c r="Q428" s="77"/>
      <c r="R428" s="77"/>
      <c r="S428" s="77"/>
      <c r="T428" s="7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T428" s="19" t="s">
        <v>125</v>
      </c>
      <c r="AU428" s="19" t="s">
        <v>83</v>
      </c>
    </row>
    <row r="429" s="14" customFormat="1">
      <c r="A429" s="14"/>
      <c r="B429" s="213"/>
      <c r="C429" s="14"/>
      <c r="D429" s="202" t="s">
        <v>127</v>
      </c>
      <c r="E429" s="214" t="s">
        <v>1</v>
      </c>
      <c r="F429" s="215" t="s">
        <v>609</v>
      </c>
      <c r="G429" s="14"/>
      <c r="H429" s="216">
        <v>44.990000000000002</v>
      </c>
      <c r="I429" s="217"/>
      <c r="J429" s="14"/>
      <c r="K429" s="14"/>
      <c r="L429" s="213"/>
      <c r="M429" s="218"/>
      <c r="N429" s="219"/>
      <c r="O429" s="219"/>
      <c r="P429" s="219"/>
      <c r="Q429" s="219"/>
      <c r="R429" s="219"/>
      <c r="S429" s="219"/>
      <c r="T429" s="220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14" t="s">
        <v>127</v>
      </c>
      <c r="AU429" s="214" t="s">
        <v>83</v>
      </c>
      <c r="AV429" s="14" t="s">
        <v>83</v>
      </c>
      <c r="AW429" s="14" t="s">
        <v>30</v>
      </c>
      <c r="AX429" s="14" t="s">
        <v>81</v>
      </c>
      <c r="AY429" s="214" t="s">
        <v>115</v>
      </c>
    </row>
    <row r="430" s="2" customFormat="1" ht="24" customHeight="1">
      <c r="A430" s="38"/>
      <c r="B430" s="188"/>
      <c r="C430" s="229" t="s">
        <v>610</v>
      </c>
      <c r="D430" s="229" t="s">
        <v>146</v>
      </c>
      <c r="E430" s="230" t="s">
        <v>611</v>
      </c>
      <c r="F430" s="231" t="s">
        <v>612</v>
      </c>
      <c r="G430" s="232" t="s">
        <v>246</v>
      </c>
      <c r="H430" s="233">
        <v>10.836</v>
      </c>
      <c r="I430" s="234"/>
      <c r="J430" s="235">
        <f>ROUND(I430*H430,2)</f>
        <v>0</v>
      </c>
      <c r="K430" s="231" t="s">
        <v>122</v>
      </c>
      <c r="L430" s="236"/>
      <c r="M430" s="237" t="s">
        <v>1</v>
      </c>
      <c r="N430" s="238" t="s">
        <v>38</v>
      </c>
      <c r="O430" s="77"/>
      <c r="P430" s="198">
        <f>O430*H430</f>
        <v>0</v>
      </c>
      <c r="Q430" s="198">
        <v>0.13</v>
      </c>
      <c r="R430" s="198">
        <f>Q430*H430</f>
        <v>1.4086800000000002</v>
      </c>
      <c r="S430" s="198">
        <v>0</v>
      </c>
      <c r="T430" s="199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200" t="s">
        <v>149</v>
      </c>
      <c r="AT430" s="200" t="s">
        <v>146</v>
      </c>
      <c r="AU430" s="200" t="s">
        <v>83</v>
      </c>
      <c r="AY430" s="19" t="s">
        <v>115</v>
      </c>
      <c r="BE430" s="201">
        <f>IF(N430="základní",J430,0)</f>
        <v>0</v>
      </c>
      <c r="BF430" s="201">
        <f>IF(N430="snížená",J430,0)</f>
        <v>0</v>
      </c>
      <c r="BG430" s="201">
        <f>IF(N430="zákl. přenesená",J430,0)</f>
        <v>0</v>
      </c>
      <c r="BH430" s="201">
        <f>IF(N430="sníž. přenesená",J430,0)</f>
        <v>0</v>
      </c>
      <c r="BI430" s="201">
        <f>IF(N430="nulová",J430,0)</f>
        <v>0</v>
      </c>
      <c r="BJ430" s="19" t="s">
        <v>81</v>
      </c>
      <c r="BK430" s="201">
        <f>ROUND(I430*H430,2)</f>
        <v>0</v>
      </c>
      <c r="BL430" s="19" t="s">
        <v>123</v>
      </c>
      <c r="BM430" s="200" t="s">
        <v>613</v>
      </c>
    </row>
    <row r="431" s="2" customFormat="1">
      <c r="A431" s="38"/>
      <c r="B431" s="39"/>
      <c r="C431" s="38"/>
      <c r="D431" s="202" t="s">
        <v>125</v>
      </c>
      <c r="E431" s="38"/>
      <c r="F431" s="203" t="s">
        <v>612</v>
      </c>
      <c r="G431" s="38"/>
      <c r="H431" s="38"/>
      <c r="I431" s="124"/>
      <c r="J431" s="38"/>
      <c r="K431" s="38"/>
      <c r="L431" s="39"/>
      <c r="M431" s="204"/>
      <c r="N431" s="205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125</v>
      </c>
      <c r="AU431" s="19" t="s">
        <v>83</v>
      </c>
    </row>
    <row r="432" s="14" customFormat="1">
      <c r="A432" s="14"/>
      <c r="B432" s="213"/>
      <c r="C432" s="14"/>
      <c r="D432" s="202" t="s">
        <v>127</v>
      </c>
      <c r="E432" s="214" t="s">
        <v>1</v>
      </c>
      <c r="F432" s="215" t="s">
        <v>614</v>
      </c>
      <c r="G432" s="14"/>
      <c r="H432" s="216">
        <v>10.836</v>
      </c>
      <c r="I432" s="217"/>
      <c r="J432" s="14"/>
      <c r="K432" s="14"/>
      <c r="L432" s="213"/>
      <c r="M432" s="218"/>
      <c r="N432" s="219"/>
      <c r="O432" s="219"/>
      <c r="P432" s="219"/>
      <c r="Q432" s="219"/>
      <c r="R432" s="219"/>
      <c r="S432" s="219"/>
      <c r="T432" s="220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14" t="s">
        <v>127</v>
      </c>
      <c r="AU432" s="214" t="s">
        <v>83</v>
      </c>
      <c r="AV432" s="14" t="s">
        <v>83</v>
      </c>
      <c r="AW432" s="14" t="s">
        <v>30</v>
      </c>
      <c r="AX432" s="14" t="s">
        <v>81</v>
      </c>
      <c r="AY432" s="214" t="s">
        <v>115</v>
      </c>
    </row>
    <row r="433" s="12" customFormat="1" ht="22.8" customHeight="1">
      <c r="A433" s="12"/>
      <c r="B433" s="175"/>
      <c r="C433" s="12"/>
      <c r="D433" s="176" t="s">
        <v>72</v>
      </c>
      <c r="E433" s="186" t="s">
        <v>166</v>
      </c>
      <c r="F433" s="186" t="s">
        <v>615</v>
      </c>
      <c r="G433" s="12"/>
      <c r="H433" s="12"/>
      <c r="I433" s="178"/>
      <c r="J433" s="187">
        <f>BK433</f>
        <v>0</v>
      </c>
      <c r="K433" s="12"/>
      <c r="L433" s="175"/>
      <c r="M433" s="180"/>
      <c r="N433" s="181"/>
      <c r="O433" s="181"/>
      <c r="P433" s="182">
        <f>SUM(P434:P450)</f>
        <v>0</v>
      </c>
      <c r="Q433" s="181"/>
      <c r="R433" s="182">
        <f>SUM(R434:R450)</f>
        <v>0.65112795000000001</v>
      </c>
      <c r="S433" s="181"/>
      <c r="T433" s="183">
        <f>SUM(T434:T450)</f>
        <v>0</v>
      </c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R433" s="176" t="s">
        <v>81</v>
      </c>
      <c r="AT433" s="184" t="s">
        <v>72</v>
      </c>
      <c r="AU433" s="184" t="s">
        <v>81</v>
      </c>
      <c r="AY433" s="176" t="s">
        <v>115</v>
      </c>
      <c r="BK433" s="185">
        <f>SUM(BK434:BK450)</f>
        <v>0</v>
      </c>
    </row>
    <row r="434" s="2" customFormat="1" ht="24" customHeight="1">
      <c r="A434" s="38"/>
      <c r="B434" s="188"/>
      <c r="C434" s="189" t="s">
        <v>616</v>
      </c>
      <c r="D434" s="189" t="s">
        <v>118</v>
      </c>
      <c r="E434" s="190" t="s">
        <v>617</v>
      </c>
      <c r="F434" s="191" t="s">
        <v>618</v>
      </c>
      <c r="G434" s="192" t="s">
        <v>246</v>
      </c>
      <c r="H434" s="193">
        <v>16.379999999999999</v>
      </c>
      <c r="I434" s="194"/>
      <c r="J434" s="195">
        <f>ROUND(I434*H434,2)</f>
        <v>0</v>
      </c>
      <c r="K434" s="191" t="s">
        <v>122</v>
      </c>
      <c r="L434" s="39"/>
      <c r="M434" s="196" t="s">
        <v>1</v>
      </c>
      <c r="N434" s="197" t="s">
        <v>38</v>
      </c>
      <c r="O434" s="77"/>
      <c r="P434" s="198">
        <f>O434*H434</f>
        <v>0</v>
      </c>
      <c r="Q434" s="198">
        <v>0.037999999999999999</v>
      </c>
      <c r="R434" s="198">
        <f>Q434*H434</f>
        <v>0.62243999999999999</v>
      </c>
      <c r="S434" s="198">
        <v>0</v>
      </c>
      <c r="T434" s="199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200" t="s">
        <v>123</v>
      </c>
      <c r="AT434" s="200" t="s">
        <v>118</v>
      </c>
      <c r="AU434" s="200" t="s">
        <v>83</v>
      </c>
      <c r="AY434" s="19" t="s">
        <v>115</v>
      </c>
      <c r="BE434" s="201">
        <f>IF(N434="základní",J434,0)</f>
        <v>0</v>
      </c>
      <c r="BF434" s="201">
        <f>IF(N434="snížená",J434,0)</f>
        <v>0</v>
      </c>
      <c r="BG434" s="201">
        <f>IF(N434="zákl. přenesená",J434,0)</f>
        <v>0</v>
      </c>
      <c r="BH434" s="201">
        <f>IF(N434="sníž. přenesená",J434,0)</f>
        <v>0</v>
      </c>
      <c r="BI434" s="201">
        <f>IF(N434="nulová",J434,0)</f>
        <v>0</v>
      </c>
      <c r="BJ434" s="19" t="s">
        <v>81</v>
      </c>
      <c r="BK434" s="201">
        <f>ROUND(I434*H434,2)</f>
        <v>0</v>
      </c>
      <c r="BL434" s="19" t="s">
        <v>123</v>
      </c>
      <c r="BM434" s="200" t="s">
        <v>619</v>
      </c>
    </row>
    <row r="435" s="2" customFormat="1">
      <c r="A435" s="38"/>
      <c r="B435" s="39"/>
      <c r="C435" s="38"/>
      <c r="D435" s="202" t="s">
        <v>125</v>
      </c>
      <c r="E435" s="38"/>
      <c r="F435" s="203" t="s">
        <v>620</v>
      </c>
      <c r="G435" s="38"/>
      <c r="H435" s="38"/>
      <c r="I435" s="124"/>
      <c r="J435" s="38"/>
      <c r="K435" s="38"/>
      <c r="L435" s="39"/>
      <c r="M435" s="204"/>
      <c r="N435" s="205"/>
      <c r="O435" s="77"/>
      <c r="P435" s="77"/>
      <c r="Q435" s="77"/>
      <c r="R435" s="77"/>
      <c r="S435" s="77"/>
      <c r="T435" s="7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9" t="s">
        <v>125</v>
      </c>
      <c r="AU435" s="19" t="s">
        <v>83</v>
      </c>
    </row>
    <row r="436" s="13" customFormat="1">
      <c r="A436" s="13"/>
      <c r="B436" s="206"/>
      <c r="C436" s="13"/>
      <c r="D436" s="202" t="s">
        <v>127</v>
      </c>
      <c r="E436" s="207" t="s">
        <v>1</v>
      </c>
      <c r="F436" s="208" t="s">
        <v>621</v>
      </c>
      <c r="G436" s="13"/>
      <c r="H436" s="207" t="s">
        <v>1</v>
      </c>
      <c r="I436" s="209"/>
      <c r="J436" s="13"/>
      <c r="K436" s="13"/>
      <c r="L436" s="206"/>
      <c r="M436" s="210"/>
      <c r="N436" s="211"/>
      <c r="O436" s="211"/>
      <c r="P436" s="211"/>
      <c r="Q436" s="211"/>
      <c r="R436" s="211"/>
      <c r="S436" s="211"/>
      <c r="T436" s="212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07" t="s">
        <v>127</v>
      </c>
      <c r="AU436" s="207" t="s">
        <v>83</v>
      </c>
      <c r="AV436" s="13" t="s">
        <v>81</v>
      </c>
      <c r="AW436" s="13" t="s">
        <v>30</v>
      </c>
      <c r="AX436" s="13" t="s">
        <v>73</v>
      </c>
      <c r="AY436" s="207" t="s">
        <v>115</v>
      </c>
    </row>
    <row r="437" s="14" customFormat="1">
      <c r="A437" s="14"/>
      <c r="B437" s="213"/>
      <c r="C437" s="14"/>
      <c r="D437" s="202" t="s">
        <v>127</v>
      </c>
      <c r="E437" s="214" t="s">
        <v>1</v>
      </c>
      <c r="F437" s="215" t="s">
        <v>622</v>
      </c>
      <c r="G437" s="14"/>
      <c r="H437" s="216">
        <v>16.379999999999999</v>
      </c>
      <c r="I437" s="217"/>
      <c r="J437" s="14"/>
      <c r="K437" s="14"/>
      <c r="L437" s="213"/>
      <c r="M437" s="218"/>
      <c r="N437" s="219"/>
      <c r="O437" s="219"/>
      <c r="P437" s="219"/>
      <c r="Q437" s="219"/>
      <c r="R437" s="219"/>
      <c r="S437" s="219"/>
      <c r="T437" s="220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14" t="s">
        <v>127</v>
      </c>
      <c r="AU437" s="214" t="s">
        <v>83</v>
      </c>
      <c r="AV437" s="14" t="s">
        <v>83</v>
      </c>
      <c r="AW437" s="14" t="s">
        <v>30</v>
      </c>
      <c r="AX437" s="14" t="s">
        <v>73</v>
      </c>
      <c r="AY437" s="214" t="s">
        <v>115</v>
      </c>
    </row>
    <row r="438" s="15" customFormat="1">
      <c r="A438" s="15"/>
      <c r="B438" s="221"/>
      <c r="C438" s="15"/>
      <c r="D438" s="202" t="s">
        <v>127</v>
      </c>
      <c r="E438" s="222" t="s">
        <v>1</v>
      </c>
      <c r="F438" s="223" t="s">
        <v>139</v>
      </c>
      <c r="G438" s="15"/>
      <c r="H438" s="224">
        <v>16.379999999999999</v>
      </c>
      <c r="I438" s="225"/>
      <c r="J438" s="15"/>
      <c r="K438" s="15"/>
      <c r="L438" s="221"/>
      <c r="M438" s="226"/>
      <c r="N438" s="227"/>
      <c r="O438" s="227"/>
      <c r="P438" s="227"/>
      <c r="Q438" s="227"/>
      <c r="R438" s="227"/>
      <c r="S438" s="227"/>
      <c r="T438" s="228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22" t="s">
        <v>127</v>
      </c>
      <c r="AU438" s="222" t="s">
        <v>83</v>
      </c>
      <c r="AV438" s="15" t="s">
        <v>123</v>
      </c>
      <c r="AW438" s="15" t="s">
        <v>30</v>
      </c>
      <c r="AX438" s="15" t="s">
        <v>81</v>
      </c>
      <c r="AY438" s="222" t="s">
        <v>115</v>
      </c>
    </row>
    <row r="439" s="2" customFormat="1" ht="24" customHeight="1">
      <c r="A439" s="38"/>
      <c r="B439" s="188"/>
      <c r="C439" s="189" t="s">
        <v>623</v>
      </c>
      <c r="D439" s="189" t="s">
        <v>118</v>
      </c>
      <c r="E439" s="190" t="s">
        <v>624</v>
      </c>
      <c r="F439" s="191" t="s">
        <v>625</v>
      </c>
      <c r="G439" s="192" t="s">
        <v>246</v>
      </c>
      <c r="H439" s="193">
        <v>15.029999999999999</v>
      </c>
      <c r="I439" s="194"/>
      <c r="J439" s="195">
        <f>ROUND(I439*H439,2)</f>
        <v>0</v>
      </c>
      <c r="K439" s="191" t="s">
        <v>122</v>
      </c>
      <c r="L439" s="39"/>
      <c r="M439" s="196" t="s">
        <v>1</v>
      </c>
      <c r="N439" s="197" t="s">
        <v>38</v>
      </c>
      <c r="O439" s="77"/>
      <c r="P439" s="198">
        <f>O439*H439</f>
        <v>0</v>
      </c>
      <c r="Q439" s="198">
        <v>0.00081999999999999998</v>
      </c>
      <c r="R439" s="198">
        <f>Q439*H439</f>
        <v>0.0123246</v>
      </c>
      <c r="S439" s="198">
        <v>0</v>
      </c>
      <c r="T439" s="199">
        <f>S439*H439</f>
        <v>0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200" t="s">
        <v>123</v>
      </c>
      <c r="AT439" s="200" t="s">
        <v>118</v>
      </c>
      <c r="AU439" s="200" t="s">
        <v>83</v>
      </c>
      <c r="AY439" s="19" t="s">
        <v>115</v>
      </c>
      <c r="BE439" s="201">
        <f>IF(N439="základní",J439,0)</f>
        <v>0</v>
      </c>
      <c r="BF439" s="201">
        <f>IF(N439="snížená",J439,0)</f>
        <v>0</v>
      </c>
      <c r="BG439" s="201">
        <f>IF(N439="zákl. přenesená",J439,0)</f>
        <v>0</v>
      </c>
      <c r="BH439" s="201">
        <f>IF(N439="sníž. přenesená",J439,0)</f>
        <v>0</v>
      </c>
      <c r="BI439" s="201">
        <f>IF(N439="nulová",J439,0)</f>
        <v>0</v>
      </c>
      <c r="BJ439" s="19" t="s">
        <v>81</v>
      </c>
      <c r="BK439" s="201">
        <f>ROUND(I439*H439,2)</f>
        <v>0</v>
      </c>
      <c r="BL439" s="19" t="s">
        <v>123</v>
      </c>
      <c r="BM439" s="200" t="s">
        <v>626</v>
      </c>
    </row>
    <row r="440" s="2" customFormat="1">
      <c r="A440" s="38"/>
      <c r="B440" s="39"/>
      <c r="C440" s="38"/>
      <c r="D440" s="202" t="s">
        <v>125</v>
      </c>
      <c r="E440" s="38"/>
      <c r="F440" s="203" t="s">
        <v>627</v>
      </c>
      <c r="G440" s="38"/>
      <c r="H440" s="38"/>
      <c r="I440" s="124"/>
      <c r="J440" s="38"/>
      <c r="K440" s="38"/>
      <c r="L440" s="39"/>
      <c r="M440" s="204"/>
      <c r="N440" s="205"/>
      <c r="O440" s="77"/>
      <c r="P440" s="77"/>
      <c r="Q440" s="77"/>
      <c r="R440" s="77"/>
      <c r="S440" s="77"/>
      <c r="T440" s="7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T440" s="19" t="s">
        <v>125</v>
      </c>
      <c r="AU440" s="19" t="s">
        <v>83</v>
      </c>
    </row>
    <row r="441" s="14" customFormat="1">
      <c r="A441" s="14"/>
      <c r="B441" s="213"/>
      <c r="C441" s="14"/>
      <c r="D441" s="202" t="s">
        <v>127</v>
      </c>
      <c r="E441" s="214" t="s">
        <v>1</v>
      </c>
      <c r="F441" s="215" t="s">
        <v>628</v>
      </c>
      <c r="G441" s="14"/>
      <c r="H441" s="216">
        <v>15.029999999999999</v>
      </c>
      <c r="I441" s="217"/>
      <c r="J441" s="14"/>
      <c r="K441" s="14"/>
      <c r="L441" s="213"/>
      <c r="M441" s="218"/>
      <c r="N441" s="219"/>
      <c r="O441" s="219"/>
      <c r="P441" s="219"/>
      <c r="Q441" s="219"/>
      <c r="R441" s="219"/>
      <c r="S441" s="219"/>
      <c r="T441" s="220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14" t="s">
        <v>127</v>
      </c>
      <c r="AU441" s="214" t="s">
        <v>83</v>
      </c>
      <c r="AV441" s="14" t="s">
        <v>83</v>
      </c>
      <c r="AW441" s="14" t="s">
        <v>30</v>
      </c>
      <c r="AX441" s="14" t="s">
        <v>73</v>
      </c>
      <c r="AY441" s="214" t="s">
        <v>115</v>
      </c>
    </row>
    <row r="442" s="15" customFormat="1">
      <c r="A442" s="15"/>
      <c r="B442" s="221"/>
      <c r="C442" s="15"/>
      <c r="D442" s="202" t="s">
        <v>127</v>
      </c>
      <c r="E442" s="222" t="s">
        <v>1</v>
      </c>
      <c r="F442" s="223" t="s">
        <v>139</v>
      </c>
      <c r="G442" s="15"/>
      <c r="H442" s="224">
        <v>15.029999999999999</v>
      </c>
      <c r="I442" s="225"/>
      <c r="J442" s="15"/>
      <c r="K442" s="15"/>
      <c r="L442" s="221"/>
      <c r="M442" s="226"/>
      <c r="N442" s="227"/>
      <c r="O442" s="227"/>
      <c r="P442" s="227"/>
      <c r="Q442" s="227"/>
      <c r="R442" s="227"/>
      <c r="S442" s="227"/>
      <c r="T442" s="228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22" t="s">
        <v>127</v>
      </c>
      <c r="AU442" s="222" t="s">
        <v>83</v>
      </c>
      <c r="AV442" s="15" t="s">
        <v>123</v>
      </c>
      <c r="AW442" s="15" t="s">
        <v>30</v>
      </c>
      <c r="AX442" s="15" t="s">
        <v>81</v>
      </c>
      <c r="AY442" s="222" t="s">
        <v>115</v>
      </c>
    </row>
    <row r="443" s="2" customFormat="1" ht="24" customHeight="1">
      <c r="A443" s="38"/>
      <c r="B443" s="188"/>
      <c r="C443" s="189" t="s">
        <v>629</v>
      </c>
      <c r="D443" s="189" t="s">
        <v>118</v>
      </c>
      <c r="E443" s="190" t="s">
        <v>630</v>
      </c>
      <c r="F443" s="191" t="s">
        <v>631</v>
      </c>
      <c r="G443" s="192" t="s">
        <v>246</v>
      </c>
      <c r="H443" s="193">
        <v>16.065000000000001</v>
      </c>
      <c r="I443" s="194"/>
      <c r="J443" s="195">
        <f>ROUND(I443*H443,2)</f>
        <v>0</v>
      </c>
      <c r="K443" s="191" t="s">
        <v>122</v>
      </c>
      <c r="L443" s="39"/>
      <c r="M443" s="196" t="s">
        <v>1</v>
      </c>
      <c r="N443" s="197" t="s">
        <v>38</v>
      </c>
      <c r="O443" s="77"/>
      <c r="P443" s="198">
        <f>O443*H443</f>
        <v>0</v>
      </c>
      <c r="Q443" s="198">
        <v>0.00079000000000000001</v>
      </c>
      <c r="R443" s="198">
        <f>Q443*H443</f>
        <v>0.012691350000000001</v>
      </c>
      <c r="S443" s="198">
        <v>0</v>
      </c>
      <c r="T443" s="199">
        <f>S443*H443</f>
        <v>0</v>
      </c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R443" s="200" t="s">
        <v>123</v>
      </c>
      <c r="AT443" s="200" t="s">
        <v>118</v>
      </c>
      <c r="AU443" s="200" t="s">
        <v>83</v>
      </c>
      <c r="AY443" s="19" t="s">
        <v>115</v>
      </c>
      <c r="BE443" s="201">
        <f>IF(N443="základní",J443,0)</f>
        <v>0</v>
      </c>
      <c r="BF443" s="201">
        <f>IF(N443="snížená",J443,0)</f>
        <v>0</v>
      </c>
      <c r="BG443" s="201">
        <f>IF(N443="zákl. přenesená",J443,0)</f>
        <v>0</v>
      </c>
      <c r="BH443" s="201">
        <f>IF(N443="sníž. přenesená",J443,0)</f>
        <v>0</v>
      </c>
      <c r="BI443" s="201">
        <f>IF(N443="nulová",J443,0)</f>
        <v>0</v>
      </c>
      <c r="BJ443" s="19" t="s">
        <v>81</v>
      </c>
      <c r="BK443" s="201">
        <f>ROUND(I443*H443,2)</f>
        <v>0</v>
      </c>
      <c r="BL443" s="19" t="s">
        <v>123</v>
      </c>
      <c r="BM443" s="200" t="s">
        <v>632</v>
      </c>
    </row>
    <row r="444" s="2" customFormat="1">
      <c r="A444" s="38"/>
      <c r="B444" s="39"/>
      <c r="C444" s="38"/>
      <c r="D444" s="202" t="s">
        <v>125</v>
      </c>
      <c r="E444" s="38"/>
      <c r="F444" s="203" t="s">
        <v>633</v>
      </c>
      <c r="G444" s="38"/>
      <c r="H444" s="38"/>
      <c r="I444" s="124"/>
      <c r="J444" s="38"/>
      <c r="K444" s="38"/>
      <c r="L444" s="39"/>
      <c r="M444" s="204"/>
      <c r="N444" s="205"/>
      <c r="O444" s="77"/>
      <c r="P444" s="77"/>
      <c r="Q444" s="77"/>
      <c r="R444" s="77"/>
      <c r="S444" s="77"/>
      <c r="T444" s="7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T444" s="19" t="s">
        <v>125</v>
      </c>
      <c r="AU444" s="19" t="s">
        <v>83</v>
      </c>
    </row>
    <row r="445" s="14" customFormat="1">
      <c r="A445" s="14"/>
      <c r="B445" s="213"/>
      <c r="C445" s="14"/>
      <c r="D445" s="202" t="s">
        <v>127</v>
      </c>
      <c r="E445" s="214" t="s">
        <v>1</v>
      </c>
      <c r="F445" s="215" t="s">
        <v>634</v>
      </c>
      <c r="G445" s="14"/>
      <c r="H445" s="216">
        <v>16.065000000000001</v>
      </c>
      <c r="I445" s="217"/>
      <c r="J445" s="14"/>
      <c r="K445" s="14"/>
      <c r="L445" s="213"/>
      <c r="M445" s="218"/>
      <c r="N445" s="219"/>
      <c r="O445" s="219"/>
      <c r="P445" s="219"/>
      <c r="Q445" s="219"/>
      <c r="R445" s="219"/>
      <c r="S445" s="219"/>
      <c r="T445" s="220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14" t="s">
        <v>127</v>
      </c>
      <c r="AU445" s="214" t="s">
        <v>83</v>
      </c>
      <c r="AV445" s="14" t="s">
        <v>83</v>
      </c>
      <c r="AW445" s="14" t="s">
        <v>30</v>
      </c>
      <c r="AX445" s="14" t="s">
        <v>73</v>
      </c>
      <c r="AY445" s="214" t="s">
        <v>115</v>
      </c>
    </row>
    <row r="446" s="15" customFormat="1">
      <c r="A446" s="15"/>
      <c r="B446" s="221"/>
      <c r="C446" s="15"/>
      <c r="D446" s="202" t="s">
        <v>127</v>
      </c>
      <c r="E446" s="222" t="s">
        <v>1</v>
      </c>
      <c r="F446" s="223" t="s">
        <v>139</v>
      </c>
      <c r="G446" s="15"/>
      <c r="H446" s="224">
        <v>16.065000000000001</v>
      </c>
      <c r="I446" s="225"/>
      <c r="J446" s="15"/>
      <c r="K446" s="15"/>
      <c r="L446" s="221"/>
      <c r="M446" s="226"/>
      <c r="N446" s="227"/>
      <c r="O446" s="227"/>
      <c r="P446" s="227"/>
      <c r="Q446" s="227"/>
      <c r="R446" s="227"/>
      <c r="S446" s="227"/>
      <c r="T446" s="228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T446" s="222" t="s">
        <v>127</v>
      </c>
      <c r="AU446" s="222" t="s">
        <v>83</v>
      </c>
      <c r="AV446" s="15" t="s">
        <v>123</v>
      </c>
      <c r="AW446" s="15" t="s">
        <v>30</v>
      </c>
      <c r="AX446" s="15" t="s">
        <v>81</v>
      </c>
      <c r="AY446" s="222" t="s">
        <v>115</v>
      </c>
    </row>
    <row r="447" s="2" customFormat="1" ht="24" customHeight="1">
      <c r="A447" s="38"/>
      <c r="B447" s="188"/>
      <c r="C447" s="189" t="s">
        <v>635</v>
      </c>
      <c r="D447" s="189" t="s">
        <v>118</v>
      </c>
      <c r="E447" s="190" t="s">
        <v>636</v>
      </c>
      <c r="F447" s="191" t="s">
        <v>637</v>
      </c>
      <c r="G447" s="192" t="s">
        <v>246</v>
      </c>
      <c r="H447" s="193">
        <v>4.5899999999999999</v>
      </c>
      <c r="I447" s="194"/>
      <c r="J447" s="195">
        <f>ROUND(I447*H447,2)</f>
        <v>0</v>
      </c>
      <c r="K447" s="191" t="s">
        <v>122</v>
      </c>
      <c r="L447" s="39"/>
      <c r="M447" s="196" t="s">
        <v>1</v>
      </c>
      <c r="N447" s="197" t="s">
        <v>38</v>
      </c>
      <c r="O447" s="77"/>
      <c r="P447" s="198">
        <f>O447*H447</f>
        <v>0</v>
      </c>
      <c r="Q447" s="198">
        <v>0.00080000000000000004</v>
      </c>
      <c r="R447" s="198">
        <f>Q447*H447</f>
        <v>0.0036719999999999999</v>
      </c>
      <c r="S447" s="198">
        <v>0</v>
      </c>
      <c r="T447" s="199">
        <f>S447*H447</f>
        <v>0</v>
      </c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R447" s="200" t="s">
        <v>123</v>
      </c>
      <c r="AT447" s="200" t="s">
        <v>118</v>
      </c>
      <c r="AU447" s="200" t="s">
        <v>83</v>
      </c>
      <c r="AY447" s="19" t="s">
        <v>115</v>
      </c>
      <c r="BE447" s="201">
        <f>IF(N447="základní",J447,0)</f>
        <v>0</v>
      </c>
      <c r="BF447" s="201">
        <f>IF(N447="snížená",J447,0)</f>
        <v>0</v>
      </c>
      <c r="BG447" s="201">
        <f>IF(N447="zákl. přenesená",J447,0)</f>
        <v>0</v>
      </c>
      <c r="BH447" s="201">
        <f>IF(N447="sníž. přenesená",J447,0)</f>
        <v>0</v>
      </c>
      <c r="BI447" s="201">
        <f>IF(N447="nulová",J447,0)</f>
        <v>0</v>
      </c>
      <c r="BJ447" s="19" t="s">
        <v>81</v>
      </c>
      <c r="BK447" s="201">
        <f>ROUND(I447*H447,2)</f>
        <v>0</v>
      </c>
      <c r="BL447" s="19" t="s">
        <v>123</v>
      </c>
      <c r="BM447" s="200" t="s">
        <v>638</v>
      </c>
    </row>
    <row r="448" s="2" customFormat="1">
      <c r="A448" s="38"/>
      <c r="B448" s="39"/>
      <c r="C448" s="38"/>
      <c r="D448" s="202" t="s">
        <v>125</v>
      </c>
      <c r="E448" s="38"/>
      <c r="F448" s="203" t="s">
        <v>639</v>
      </c>
      <c r="G448" s="38"/>
      <c r="H448" s="38"/>
      <c r="I448" s="124"/>
      <c r="J448" s="38"/>
      <c r="K448" s="38"/>
      <c r="L448" s="39"/>
      <c r="M448" s="204"/>
      <c r="N448" s="205"/>
      <c r="O448" s="77"/>
      <c r="P448" s="77"/>
      <c r="Q448" s="77"/>
      <c r="R448" s="77"/>
      <c r="S448" s="77"/>
      <c r="T448" s="7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T448" s="19" t="s">
        <v>125</v>
      </c>
      <c r="AU448" s="19" t="s">
        <v>83</v>
      </c>
    </row>
    <row r="449" s="14" customFormat="1">
      <c r="A449" s="14"/>
      <c r="B449" s="213"/>
      <c r="C449" s="14"/>
      <c r="D449" s="202" t="s">
        <v>127</v>
      </c>
      <c r="E449" s="214" t="s">
        <v>1</v>
      </c>
      <c r="F449" s="215" t="s">
        <v>640</v>
      </c>
      <c r="G449" s="14"/>
      <c r="H449" s="216">
        <v>4.5899999999999999</v>
      </c>
      <c r="I449" s="217"/>
      <c r="J449" s="14"/>
      <c r="K449" s="14"/>
      <c r="L449" s="213"/>
      <c r="M449" s="218"/>
      <c r="N449" s="219"/>
      <c r="O449" s="219"/>
      <c r="P449" s="219"/>
      <c r="Q449" s="219"/>
      <c r="R449" s="219"/>
      <c r="S449" s="219"/>
      <c r="T449" s="220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14" t="s">
        <v>127</v>
      </c>
      <c r="AU449" s="214" t="s">
        <v>83</v>
      </c>
      <c r="AV449" s="14" t="s">
        <v>83</v>
      </c>
      <c r="AW449" s="14" t="s">
        <v>30</v>
      </c>
      <c r="AX449" s="14" t="s">
        <v>73</v>
      </c>
      <c r="AY449" s="214" t="s">
        <v>115</v>
      </c>
    </row>
    <row r="450" s="15" customFormat="1">
      <c r="A450" s="15"/>
      <c r="B450" s="221"/>
      <c r="C450" s="15"/>
      <c r="D450" s="202" t="s">
        <v>127</v>
      </c>
      <c r="E450" s="222" t="s">
        <v>1</v>
      </c>
      <c r="F450" s="223" t="s">
        <v>139</v>
      </c>
      <c r="G450" s="15"/>
      <c r="H450" s="224">
        <v>4.5899999999999999</v>
      </c>
      <c r="I450" s="225"/>
      <c r="J450" s="15"/>
      <c r="K450" s="15"/>
      <c r="L450" s="221"/>
      <c r="M450" s="226"/>
      <c r="N450" s="227"/>
      <c r="O450" s="227"/>
      <c r="P450" s="227"/>
      <c r="Q450" s="227"/>
      <c r="R450" s="227"/>
      <c r="S450" s="227"/>
      <c r="T450" s="228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T450" s="222" t="s">
        <v>127</v>
      </c>
      <c r="AU450" s="222" t="s">
        <v>83</v>
      </c>
      <c r="AV450" s="15" t="s">
        <v>123</v>
      </c>
      <c r="AW450" s="15" t="s">
        <v>30</v>
      </c>
      <c r="AX450" s="15" t="s">
        <v>81</v>
      </c>
      <c r="AY450" s="222" t="s">
        <v>115</v>
      </c>
    </row>
    <row r="451" s="12" customFormat="1" ht="22.8" customHeight="1">
      <c r="A451" s="12"/>
      <c r="B451" s="175"/>
      <c r="C451" s="12"/>
      <c r="D451" s="176" t="s">
        <v>72</v>
      </c>
      <c r="E451" s="186" t="s">
        <v>116</v>
      </c>
      <c r="F451" s="186" t="s">
        <v>117</v>
      </c>
      <c r="G451" s="12"/>
      <c r="H451" s="12"/>
      <c r="I451" s="178"/>
      <c r="J451" s="187">
        <f>BK451</f>
        <v>0</v>
      </c>
      <c r="K451" s="12"/>
      <c r="L451" s="175"/>
      <c r="M451" s="180"/>
      <c r="N451" s="181"/>
      <c r="O451" s="181"/>
      <c r="P451" s="182">
        <f>SUM(P452:P627)</f>
        <v>0</v>
      </c>
      <c r="Q451" s="181"/>
      <c r="R451" s="182">
        <f>SUM(R452:R627)</f>
        <v>25.507267800000005</v>
      </c>
      <c r="S451" s="181"/>
      <c r="T451" s="183">
        <f>SUM(T452:T627)</f>
        <v>347.77147000000002</v>
      </c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R451" s="176" t="s">
        <v>81</v>
      </c>
      <c r="AT451" s="184" t="s">
        <v>72</v>
      </c>
      <c r="AU451" s="184" t="s">
        <v>81</v>
      </c>
      <c r="AY451" s="176" t="s">
        <v>115</v>
      </c>
      <c r="BK451" s="185">
        <f>SUM(BK452:BK627)</f>
        <v>0</v>
      </c>
    </row>
    <row r="452" s="2" customFormat="1" ht="24" customHeight="1">
      <c r="A452" s="38"/>
      <c r="B452" s="188"/>
      <c r="C452" s="189" t="s">
        <v>641</v>
      </c>
      <c r="D452" s="189" t="s">
        <v>118</v>
      </c>
      <c r="E452" s="190" t="s">
        <v>642</v>
      </c>
      <c r="F452" s="191" t="s">
        <v>643</v>
      </c>
      <c r="G452" s="192" t="s">
        <v>274</v>
      </c>
      <c r="H452" s="193">
        <v>45.799999999999997</v>
      </c>
      <c r="I452" s="194"/>
      <c r="J452" s="195">
        <f>ROUND(I452*H452,2)</f>
        <v>0</v>
      </c>
      <c r="K452" s="191" t="s">
        <v>122</v>
      </c>
      <c r="L452" s="39"/>
      <c r="M452" s="196" t="s">
        <v>1</v>
      </c>
      <c r="N452" s="197" t="s">
        <v>38</v>
      </c>
      <c r="O452" s="77"/>
      <c r="P452" s="198">
        <f>O452*H452</f>
        <v>0</v>
      </c>
      <c r="Q452" s="198">
        <v>0.00084000000000000003</v>
      </c>
      <c r="R452" s="198">
        <f>Q452*H452</f>
        <v>0.038471999999999999</v>
      </c>
      <c r="S452" s="198">
        <v>0</v>
      </c>
      <c r="T452" s="199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200" t="s">
        <v>123</v>
      </c>
      <c r="AT452" s="200" t="s">
        <v>118</v>
      </c>
      <c r="AU452" s="200" t="s">
        <v>83</v>
      </c>
      <c r="AY452" s="19" t="s">
        <v>115</v>
      </c>
      <c r="BE452" s="201">
        <f>IF(N452="základní",J452,0)</f>
        <v>0</v>
      </c>
      <c r="BF452" s="201">
        <f>IF(N452="snížená",J452,0)</f>
        <v>0</v>
      </c>
      <c r="BG452" s="201">
        <f>IF(N452="zákl. přenesená",J452,0)</f>
        <v>0</v>
      </c>
      <c r="BH452" s="201">
        <f>IF(N452="sníž. přenesená",J452,0)</f>
        <v>0</v>
      </c>
      <c r="BI452" s="201">
        <f>IF(N452="nulová",J452,0)</f>
        <v>0</v>
      </c>
      <c r="BJ452" s="19" t="s">
        <v>81</v>
      </c>
      <c r="BK452" s="201">
        <f>ROUND(I452*H452,2)</f>
        <v>0</v>
      </c>
      <c r="BL452" s="19" t="s">
        <v>123</v>
      </c>
      <c r="BM452" s="200" t="s">
        <v>644</v>
      </c>
    </row>
    <row r="453" s="2" customFormat="1">
      <c r="A453" s="38"/>
      <c r="B453" s="39"/>
      <c r="C453" s="38"/>
      <c r="D453" s="202" t="s">
        <v>125</v>
      </c>
      <c r="E453" s="38"/>
      <c r="F453" s="203" t="s">
        <v>645</v>
      </c>
      <c r="G453" s="38"/>
      <c r="H453" s="38"/>
      <c r="I453" s="124"/>
      <c r="J453" s="38"/>
      <c r="K453" s="38"/>
      <c r="L453" s="39"/>
      <c r="M453" s="204"/>
      <c r="N453" s="205"/>
      <c r="O453" s="77"/>
      <c r="P453" s="77"/>
      <c r="Q453" s="77"/>
      <c r="R453" s="77"/>
      <c r="S453" s="77"/>
      <c r="T453" s="7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T453" s="19" t="s">
        <v>125</v>
      </c>
      <c r="AU453" s="19" t="s">
        <v>83</v>
      </c>
    </row>
    <row r="454" s="14" customFormat="1">
      <c r="A454" s="14"/>
      <c r="B454" s="213"/>
      <c r="C454" s="14"/>
      <c r="D454" s="202" t="s">
        <v>127</v>
      </c>
      <c r="E454" s="214" t="s">
        <v>1</v>
      </c>
      <c r="F454" s="215" t="s">
        <v>646</v>
      </c>
      <c r="G454" s="14"/>
      <c r="H454" s="216">
        <v>45.799999999999997</v>
      </c>
      <c r="I454" s="217"/>
      <c r="J454" s="14"/>
      <c r="K454" s="14"/>
      <c r="L454" s="213"/>
      <c r="M454" s="218"/>
      <c r="N454" s="219"/>
      <c r="O454" s="219"/>
      <c r="P454" s="219"/>
      <c r="Q454" s="219"/>
      <c r="R454" s="219"/>
      <c r="S454" s="219"/>
      <c r="T454" s="220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14" t="s">
        <v>127</v>
      </c>
      <c r="AU454" s="214" t="s">
        <v>83</v>
      </c>
      <c r="AV454" s="14" t="s">
        <v>83</v>
      </c>
      <c r="AW454" s="14" t="s">
        <v>30</v>
      </c>
      <c r="AX454" s="14" t="s">
        <v>73</v>
      </c>
      <c r="AY454" s="214" t="s">
        <v>115</v>
      </c>
    </row>
    <row r="455" s="13" customFormat="1">
      <c r="A455" s="13"/>
      <c r="B455" s="206"/>
      <c r="C455" s="13"/>
      <c r="D455" s="202" t="s">
        <v>127</v>
      </c>
      <c r="E455" s="207" t="s">
        <v>1</v>
      </c>
      <c r="F455" s="208" t="s">
        <v>647</v>
      </c>
      <c r="G455" s="13"/>
      <c r="H455" s="207" t="s">
        <v>1</v>
      </c>
      <c r="I455" s="209"/>
      <c r="J455" s="13"/>
      <c r="K455" s="13"/>
      <c r="L455" s="206"/>
      <c r="M455" s="210"/>
      <c r="N455" s="211"/>
      <c r="O455" s="211"/>
      <c r="P455" s="211"/>
      <c r="Q455" s="211"/>
      <c r="R455" s="211"/>
      <c r="S455" s="211"/>
      <c r="T455" s="212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07" t="s">
        <v>127</v>
      </c>
      <c r="AU455" s="207" t="s">
        <v>83</v>
      </c>
      <c r="AV455" s="13" t="s">
        <v>81</v>
      </c>
      <c r="AW455" s="13" t="s">
        <v>30</v>
      </c>
      <c r="AX455" s="13" t="s">
        <v>73</v>
      </c>
      <c r="AY455" s="207" t="s">
        <v>115</v>
      </c>
    </row>
    <row r="456" s="15" customFormat="1">
      <c r="A456" s="15"/>
      <c r="B456" s="221"/>
      <c r="C456" s="15"/>
      <c r="D456" s="202" t="s">
        <v>127</v>
      </c>
      <c r="E456" s="222" t="s">
        <v>1</v>
      </c>
      <c r="F456" s="223" t="s">
        <v>139</v>
      </c>
      <c r="G456" s="15"/>
      <c r="H456" s="224">
        <v>45.799999999999997</v>
      </c>
      <c r="I456" s="225"/>
      <c r="J456" s="15"/>
      <c r="K456" s="15"/>
      <c r="L456" s="221"/>
      <c r="M456" s="226"/>
      <c r="N456" s="227"/>
      <c r="O456" s="227"/>
      <c r="P456" s="227"/>
      <c r="Q456" s="227"/>
      <c r="R456" s="227"/>
      <c r="S456" s="227"/>
      <c r="T456" s="228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22" t="s">
        <v>127</v>
      </c>
      <c r="AU456" s="222" t="s">
        <v>83</v>
      </c>
      <c r="AV456" s="15" t="s">
        <v>123</v>
      </c>
      <c r="AW456" s="15" t="s">
        <v>30</v>
      </c>
      <c r="AX456" s="15" t="s">
        <v>81</v>
      </c>
      <c r="AY456" s="222" t="s">
        <v>115</v>
      </c>
    </row>
    <row r="457" s="2" customFormat="1" ht="24" customHeight="1">
      <c r="A457" s="38"/>
      <c r="B457" s="188"/>
      <c r="C457" s="229" t="s">
        <v>648</v>
      </c>
      <c r="D457" s="229" t="s">
        <v>146</v>
      </c>
      <c r="E457" s="230" t="s">
        <v>649</v>
      </c>
      <c r="F457" s="231" t="s">
        <v>650</v>
      </c>
      <c r="G457" s="232" t="s">
        <v>274</v>
      </c>
      <c r="H457" s="233">
        <v>45.799999999999997</v>
      </c>
      <c r="I457" s="234"/>
      <c r="J457" s="235">
        <f>ROUND(I457*H457,2)</f>
        <v>0</v>
      </c>
      <c r="K457" s="231" t="s">
        <v>122</v>
      </c>
      <c r="L457" s="236"/>
      <c r="M457" s="237" t="s">
        <v>1</v>
      </c>
      <c r="N457" s="238" t="s">
        <v>38</v>
      </c>
      <c r="O457" s="77"/>
      <c r="P457" s="198">
        <f>O457*H457</f>
        <v>0</v>
      </c>
      <c r="Q457" s="198">
        <v>0.070499999999999993</v>
      </c>
      <c r="R457" s="198">
        <f>Q457*H457</f>
        <v>3.2288999999999994</v>
      </c>
      <c r="S457" s="198">
        <v>0</v>
      </c>
      <c r="T457" s="199">
        <f>S457*H457</f>
        <v>0</v>
      </c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R457" s="200" t="s">
        <v>149</v>
      </c>
      <c r="AT457" s="200" t="s">
        <v>146</v>
      </c>
      <c r="AU457" s="200" t="s">
        <v>83</v>
      </c>
      <c r="AY457" s="19" t="s">
        <v>115</v>
      </c>
      <c r="BE457" s="201">
        <f>IF(N457="základní",J457,0)</f>
        <v>0</v>
      </c>
      <c r="BF457" s="201">
        <f>IF(N457="snížená",J457,0)</f>
        <v>0</v>
      </c>
      <c r="BG457" s="201">
        <f>IF(N457="zákl. přenesená",J457,0)</f>
        <v>0</v>
      </c>
      <c r="BH457" s="201">
        <f>IF(N457="sníž. přenesená",J457,0)</f>
        <v>0</v>
      </c>
      <c r="BI457" s="201">
        <f>IF(N457="nulová",J457,0)</f>
        <v>0</v>
      </c>
      <c r="BJ457" s="19" t="s">
        <v>81</v>
      </c>
      <c r="BK457" s="201">
        <f>ROUND(I457*H457,2)</f>
        <v>0</v>
      </c>
      <c r="BL457" s="19" t="s">
        <v>123</v>
      </c>
      <c r="BM457" s="200" t="s">
        <v>651</v>
      </c>
    </row>
    <row r="458" s="2" customFormat="1">
      <c r="A458" s="38"/>
      <c r="B458" s="39"/>
      <c r="C458" s="38"/>
      <c r="D458" s="202" t="s">
        <v>125</v>
      </c>
      <c r="E458" s="38"/>
      <c r="F458" s="203" t="s">
        <v>650</v>
      </c>
      <c r="G458" s="38"/>
      <c r="H458" s="38"/>
      <c r="I458" s="124"/>
      <c r="J458" s="38"/>
      <c r="K458" s="38"/>
      <c r="L458" s="39"/>
      <c r="M458" s="204"/>
      <c r="N458" s="205"/>
      <c r="O458" s="77"/>
      <c r="P458" s="77"/>
      <c r="Q458" s="77"/>
      <c r="R458" s="77"/>
      <c r="S458" s="77"/>
      <c r="T458" s="7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T458" s="19" t="s">
        <v>125</v>
      </c>
      <c r="AU458" s="19" t="s">
        <v>83</v>
      </c>
    </row>
    <row r="459" s="2" customFormat="1" ht="24" customHeight="1">
      <c r="A459" s="38"/>
      <c r="B459" s="188"/>
      <c r="C459" s="189" t="s">
        <v>652</v>
      </c>
      <c r="D459" s="189" t="s">
        <v>118</v>
      </c>
      <c r="E459" s="190" t="s">
        <v>653</v>
      </c>
      <c r="F459" s="191" t="s">
        <v>654</v>
      </c>
      <c r="G459" s="192" t="s">
        <v>655</v>
      </c>
      <c r="H459" s="193">
        <v>1</v>
      </c>
      <c r="I459" s="194"/>
      <c r="J459" s="195">
        <f>ROUND(I459*H459,2)</f>
        <v>0</v>
      </c>
      <c r="K459" s="191" t="s">
        <v>1</v>
      </c>
      <c r="L459" s="39"/>
      <c r="M459" s="196" t="s">
        <v>1</v>
      </c>
      <c r="N459" s="197" t="s">
        <v>38</v>
      </c>
      <c r="O459" s="77"/>
      <c r="P459" s="198">
        <f>O459*H459</f>
        <v>0</v>
      </c>
      <c r="Q459" s="198">
        <v>0.00069999999999999999</v>
      </c>
      <c r="R459" s="198">
        <f>Q459*H459</f>
        <v>0.00069999999999999999</v>
      </c>
      <c r="S459" s="198">
        <v>0</v>
      </c>
      <c r="T459" s="199">
        <f>S459*H459</f>
        <v>0</v>
      </c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R459" s="200" t="s">
        <v>123</v>
      </c>
      <c r="AT459" s="200" t="s">
        <v>118</v>
      </c>
      <c r="AU459" s="200" t="s">
        <v>83</v>
      </c>
      <c r="AY459" s="19" t="s">
        <v>115</v>
      </c>
      <c r="BE459" s="201">
        <f>IF(N459="základní",J459,0)</f>
        <v>0</v>
      </c>
      <c r="BF459" s="201">
        <f>IF(N459="snížená",J459,0)</f>
        <v>0</v>
      </c>
      <c r="BG459" s="201">
        <f>IF(N459="zákl. přenesená",J459,0)</f>
        <v>0</v>
      </c>
      <c r="BH459" s="201">
        <f>IF(N459="sníž. přenesená",J459,0)</f>
        <v>0</v>
      </c>
      <c r="BI459" s="201">
        <f>IF(N459="nulová",J459,0)</f>
        <v>0</v>
      </c>
      <c r="BJ459" s="19" t="s">
        <v>81</v>
      </c>
      <c r="BK459" s="201">
        <f>ROUND(I459*H459,2)</f>
        <v>0</v>
      </c>
      <c r="BL459" s="19" t="s">
        <v>123</v>
      </c>
      <c r="BM459" s="200" t="s">
        <v>656</v>
      </c>
    </row>
    <row r="460" s="2" customFormat="1">
      <c r="A460" s="38"/>
      <c r="B460" s="39"/>
      <c r="C460" s="38"/>
      <c r="D460" s="202" t="s">
        <v>125</v>
      </c>
      <c r="E460" s="38"/>
      <c r="F460" s="203" t="s">
        <v>654</v>
      </c>
      <c r="G460" s="38"/>
      <c r="H460" s="38"/>
      <c r="I460" s="124"/>
      <c r="J460" s="38"/>
      <c r="K460" s="38"/>
      <c r="L460" s="39"/>
      <c r="M460" s="204"/>
      <c r="N460" s="205"/>
      <c r="O460" s="77"/>
      <c r="P460" s="77"/>
      <c r="Q460" s="77"/>
      <c r="R460" s="77"/>
      <c r="S460" s="77"/>
      <c r="T460" s="7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T460" s="19" t="s">
        <v>125</v>
      </c>
      <c r="AU460" s="19" t="s">
        <v>83</v>
      </c>
    </row>
    <row r="461" s="14" customFormat="1">
      <c r="A461" s="14"/>
      <c r="B461" s="213"/>
      <c r="C461" s="14"/>
      <c r="D461" s="202" t="s">
        <v>127</v>
      </c>
      <c r="E461" s="214" t="s">
        <v>1</v>
      </c>
      <c r="F461" s="215" t="s">
        <v>657</v>
      </c>
      <c r="G461" s="14"/>
      <c r="H461" s="216">
        <v>1</v>
      </c>
      <c r="I461" s="217"/>
      <c r="J461" s="14"/>
      <c r="K461" s="14"/>
      <c r="L461" s="213"/>
      <c r="M461" s="218"/>
      <c r="N461" s="219"/>
      <c r="O461" s="219"/>
      <c r="P461" s="219"/>
      <c r="Q461" s="219"/>
      <c r="R461" s="219"/>
      <c r="S461" s="219"/>
      <c r="T461" s="220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14" t="s">
        <v>127</v>
      </c>
      <c r="AU461" s="214" t="s">
        <v>83</v>
      </c>
      <c r="AV461" s="14" t="s">
        <v>83</v>
      </c>
      <c r="AW461" s="14" t="s">
        <v>30</v>
      </c>
      <c r="AX461" s="14" t="s">
        <v>81</v>
      </c>
      <c r="AY461" s="214" t="s">
        <v>115</v>
      </c>
    </row>
    <row r="462" s="2" customFormat="1" ht="16.5" customHeight="1">
      <c r="A462" s="38"/>
      <c r="B462" s="188"/>
      <c r="C462" s="189" t="s">
        <v>658</v>
      </c>
      <c r="D462" s="189" t="s">
        <v>118</v>
      </c>
      <c r="E462" s="190" t="s">
        <v>659</v>
      </c>
      <c r="F462" s="191" t="s">
        <v>660</v>
      </c>
      <c r="G462" s="192" t="s">
        <v>121</v>
      </c>
      <c r="H462" s="193">
        <v>2</v>
      </c>
      <c r="I462" s="194"/>
      <c r="J462" s="195">
        <f>ROUND(I462*H462,2)</f>
        <v>0</v>
      </c>
      <c r="K462" s="191" t="s">
        <v>122</v>
      </c>
      <c r="L462" s="39"/>
      <c r="M462" s="196" t="s">
        <v>1</v>
      </c>
      <c r="N462" s="197" t="s">
        <v>38</v>
      </c>
      <c r="O462" s="77"/>
      <c r="P462" s="198">
        <f>O462*H462</f>
        <v>0</v>
      </c>
      <c r="Q462" s="198">
        <v>0.081119999999999998</v>
      </c>
      <c r="R462" s="198">
        <f>Q462*H462</f>
        <v>0.16224</v>
      </c>
      <c r="S462" s="198">
        <v>0</v>
      </c>
      <c r="T462" s="199">
        <f>S462*H462</f>
        <v>0</v>
      </c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R462" s="200" t="s">
        <v>123</v>
      </c>
      <c r="AT462" s="200" t="s">
        <v>118</v>
      </c>
      <c r="AU462" s="200" t="s">
        <v>83</v>
      </c>
      <c r="AY462" s="19" t="s">
        <v>115</v>
      </c>
      <c r="BE462" s="201">
        <f>IF(N462="základní",J462,0)</f>
        <v>0</v>
      </c>
      <c r="BF462" s="201">
        <f>IF(N462="snížená",J462,0)</f>
        <v>0</v>
      </c>
      <c r="BG462" s="201">
        <f>IF(N462="zákl. přenesená",J462,0)</f>
        <v>0</v>
      </c>
      <c r="BH462" s="201">
        <f>IF(N462="sníž. přenesená",J462,0)</f>
        <v>0</v>
      </c>
      <c r="BI462" s="201">
        <f>IF(N462="nulová",J462,0)</f>
        <v>0</v>
      </c>
      <c r="BJ462" s="19" t="s">
        <v>81</v>
      </c>
      <c r="BK462" s="201">
        <f>ROUND(I462*H462,2)</f>
        <v>0</v>
      </c>
      <c r="BL462" s="19" t="s">
        <v>123</v>
      </c>
      <c r="BM462" s="200" t="s">
        <v>661</v>
      </c>
    </row>
    <row r="463" s="2" customFormat="1">
      <c r="A463" s="38"/>
      <c r="B463" s="39"/>
      <c r="C463" s="38"/>
      <c r="D463" s="202" t="s">
        <v>125</v>
      </c>
      <c r="E463" s="38"/>
      <c r="F463" s="203" t="s">
        <v>662</v>
      </c>
      <c r="G463" s="38"/>
      <c r="H463" s="38"/>
      <c r="I463" s="124"/>
      <c r="J463" s="38"/>
      <c r="K463" s="38"/>
      <c r="L463" s="39"/>
      <c r="M463" s="204"/>
      <c r="N463" s="205"/>
      <c r="O463" s="77"/>
      <c r="P463" s="77"/>
      <c r="Q463" s="77"/>
      <c r="R463" s="77"/>
      <c r="S463" s="77"/>
      <c r="T463" s="7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T463" s="19" t="s">
        <v>125</v>
      </c>
      <c r="AU463" s="19" t="s">
        <v>83</v>
      </c>
    </row>
    <row r="464" s="14" customFormat="1">
      <c r="A464" s="14"/>
      <c r="B464" s="213"/>
      <c r="C464" s="14"/>
      <c r="D464" s="202" t="s">
        <v>127</v>
      </c>
      <c r="E464" s="214" t="s">
        <v>1</v>
      </c>
      <c r="F464" s="215" t="s">
        <v>663</v>
      </c>
      <c r="G464" s="14"/>
      <c r="H464" s="216">
        <v>2</v>
      </c>
      <c r="I464" s="217"/>
      <c r="J464" s="14"/>
      <c r="K464" s="14"/>
      <c r="L464" s="213"/>
      <c r="M464" s="218"/>
      <c r="N464" s="219"/>
      <c r="O464" s="219"/>
      <c r="P464" s="219"/>
      <c r="Q464" s="219"/>
      <c r="R464" s="219"/>
      <c r="S464" s="219"/>
      <c r="T464" s="220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14" t="s">
        <v>127</v>
      </c>
      <c r="AU464" s="214" t="s">
        <v>83</v>
      </c>
      <c r="AV464" s="14" t="s">
        <v>83</v>
      </c>
      <c r="AW464" s="14" t="s">
        <v>30</v>
      </c>
      <c r="AX464" s="14" t="s">
        <v>73</v>
      </c>
      <c r="AY464" s="214" t="s">
        <v>115</v>
      </c>
    </row>
    <row r="465" s="15" customFormat="1">
      <c r="A465" s="15"/>
      <c r="B465" s="221"/>
      <c r="C465" s="15"/>
      <c r="D465" s="202" t="s">
        <v>127</v>
      </c>
      <c r="E465" s="222" t="s">
        <v>1</v>
      </c>
      <c r="F465" s="223" t="s">
        <v>139</v>
      </c>
      <c r="G465" s="15"/>
      <c r="H465" s="224">
        <v>2</v>
      </c>
      <c r="I465" s="225"/>
      <c r="J465" s="15"/>
      <c r="K465" s="15"/>
      <c r="L465" s="221"/>
      <c r="M465" s="226"/>
      <c r="N465" s="227"/>
      <c r="O465" s="227"/>
      <c r="P465" s="227"/>
      <c r="Q465" s="227"/>
      <c r="R465" s="227"/>
      <c r="S465" s="227"/>
      <c r="T465" s="228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T465" s="222" t="s">
        <v>127</v>
      </c>
      <c r="AU465" s="222" t="s">
        <v>83</v>
      </c>
      <c r="AV465" s="15" t="s">
        <v>123</v>
      </c>
      <c r="AW465" s="15" t="s">
        <v>30</v>
      </c>
      <c r="AX465" s="15" t="s">
        <v>81</v>
      </c>
      <c r="AY465" s="222" t="s">
        <v>115</v>
      </c>
    </row>
    <row r="466" s="2" customFormat="1" ht="24" customHeight="1">
      <c r="A466" s="38"/>
      <c r="B466" s="188"/>
      <c r="C466" s="189" t="s">
        <v>664</v>
      </c>
      <c r="D466" s="189" t="s">
        <v>118</v>
      </c>
      <c r="E466" s="190" t="s">
        <v>665</v>
      </c>
      <c r="F466" s="191" t="s">
        <v>666</v>
      </c>
      <c r="G466" s="192" t="s">
        <v>274</v>
      </c>
      <c r="H466" s="193">
        <v>27.100000000000001</v>
      </c>
      <c r="I466" s="194"/>
      <c r="J466" s="195">
        <f>ROUND(I466*H466,2)</f>
        <v>0</v>
      </c>
      <c r="K466" s="191" t="s">
        <v>122</v>
      </c>
      <c r="L466" s="39"/>
      <c r="M466" s="196" t="s">
        <v>1</v>
      </c>
      <c r="N466" s="197" t="s">
        <v>38</v>
      </c>
      <c r="O466" s="77"/>
      <c r="P466" s="198">
        <f>O466*H466</f>
        <v>0</v>
      </c>
      <c r="Q466" s="198">
        <v>0.15540000000000001</v>
      </c>
      <c r="R466" s="198">
        <f>Q466*H466</f>
        <v>4.2113400000000007</v>
      </c>
      <c r="S466" s="198">
        <v>0</v>
      </c>
      <c r="T466" s="199">
        <f>S466*H466</f>
        <v>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R466" s="200" t="s">
        <v>123</v>
      </c>
      <c r="AT466" s="200" t="s">
        <v>118</v>
      </c>
      <c r="AU466" s="200" t="s">
        <v>83</v>
      </c>
      <c r="AY466" s="19" t="s">
        <v>115</v>
      </c>
      <c r="BE466" s="201">
        <f>IF(N466="základní",J466,0)</f>
        <v>0</v>
      </c>
      <c r="BF466" s="201">
        <f>IF(N466="snížená",J466,0)</f>
        <v>0</v>
      </c>
      <c r="BG466" s="201">
        <f>IF(N466="zákl. přenesená",J466,0)</f>
        <v>0</v>
      </c>
      <c r="BH466" s="201">
        <f>IF(N466="sníž. přenesená",J466,0)</f>
        <v>0</v>
      </c>
      <c r="BI466" s="201">
        <f>IF(N466="nulová",J466,0)</f>
        <v>0</v>
      </c>
      <c r="BJ466" s="19" t="s">
        <v>81</v>
      </c>
      <c r="BK466" s="201">
        <f>ROUND(I466*H466,2)</f>
        <v>0</v>
      </c>
      <c r="BL466" s="19" t="s">
        <v>123</v>
      </c>
      <c r="BM466" s="200" t="s">
        <v>667</v>
      </c>
    </row>
    <row r="467" s="2" customFormat="1">
      <c r="A467" s="38"/>
      <c r="B467" s="39"/>
      <c r="C467" s="38"/>
      <c r="D467" s="202" t="s">
        <v>125</v>
      </c>
      <c r="E467" s="38"/>
      <c r="F467" s="203" t="s">
        <v>668</v>
      </c>
      <c r="G467" s="38"/>
      <c r="H467" s="38"/>
      <c r="I467" s="124"/>
      <c r="J467" s="38"/>
      <c r="K467" s="38"/>
      <c r="L467" s="39"/>
      <c r="M467" s="204"/>
      <c r="N467" s="205"/>
      <c r="O467" s="77"/>
      <c r="P467" s="77"/>
      <c r="Q467" s="77"/>
      <c r="R467" s="77"/>
      <c r="S467" s="77"/>
      <c r="T467" s="7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9" t="s">
        <v>125</v>
      </c>
      <c r="AU467" s="19" t="s">
        <v>83</v>
      </c>
    </row>
    <row r="468" s="14" customFormat="1">
      <c r="A468" s="14"/>
      <c r="B468" s="213"/>
      <c r="C468" s="14"/>
      <c r="D468" s="202" t="s">
        <v>127</v>
      </c>
      <c r="E468" s="214" t="s">
        <v>1</v>
      </c>
      <c r="F468" s="215" t="s">
        <v>669</v>
      </c>
      <c r="G468" s="14"/>
      <c r="H468" s="216">
        <v>27.100000000000001</v>
      </c>
      <c r="I468" s="217"/>
      <c r="J468" s="14"/>
      <c r="K468" s="14"/>
      <c r="L468" s="213"/>
      <c r="M468" s="218"/>
      <c r="N468" s="219"/>
      <c r="O468" s="219"/>
      <c r="P468" s="219"/>
      <c r="Q468" s="219"/>
      <c r="R468" s="219"/>
      <c r="S468" s="219"/>
      <c r="T468" s="220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14" t="s">
        <v>127</v>
      </c>
      <c r="AU468" s="214" t="s">
        <v>83</v>
      </c>
      <c r="AV468" s="14" t="s">
        <v>83</v>
      </c>
      <c r="AW468" s="14" t="s">
        <v>30</v>
      </c>
      <c r="AX468" s="14" t="s">
        <v>73</v>
      </c>
      <c r="AY468" s="214" t="s">
        <v>115</v>
      </c>
    </row>
    <row r="469" s="15" customFormat="1">
      <c r="A469" s="15"/>
      <c r="B469" s="221"/>
      <c r="C469" s="15"/>
      <c r="D469" s="202" t="s">
        <v>127</v>
      </c>
      <c r="E469" s="222" t="s">
        <v>1</v>
      </c>
      <c r="F469" s="223" t="s">
        <v>139</v>
      </c>
      <c r="G469" s="15"/>
      <c r="H469" s="224">
        <v>27.100000000000001</v>
      </c>
      <c r="I469" s="225"/>
      <c r="J469" s="15"/>
      <c r="K469" s="15"/>
      <c r="L469" s="221"/>
      <c r="M469" s="226"/>
      <c r="N469" s="227"/>
      <c r="O469" s="227"/>
      <c r="P469" s="227"/>
      <c r="Q469" s="227"/>
      <c r="R469" s="227"/>
      <c r="S469" s="227"/>
      <c r="T469" s="228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T469" s="222" t="s">
        <v>127</v>
      </c>
      <c r="AU469" s="222" t="s">
        <v>83</v>
      </c>
      <c r="AV469" s="15" t="s">
        <v>123</v>
      </c>
      <c r="AW469" s="15" t="s">
        <v>30</v>
      </c>
      <c r="AX469" s="15" t="s">
        <v>81</v>
      </c>
      <c r="AY469" s="222" t="s">
        <v>115</v>
      </c>
    </row>
    <row r="470" s="2" customFormat="1" ht="16.5" customHeight="1">
      <c r="A470" s="38"/>
      <c r="B470" s="188"/>
      <c r="C470" s="229" t="s">
        <v>670</v>
      </c>
      <c r="D470" s="229" t="s">
        <v>146</v>
      </c>
      <c r="E470" s="230" t="s">
        <v>671</v>
      </c>
      <c r="F470" s="231" t="s">
        <v>672</v>
      </c>
      <c r="G470" s="232" t="s">
        <v>274</v>
      </c>
      <c r="H470" s="233">
        <v>27.913</v>
      </c>
      <c r="I470" s="234"/>
      <c r="J470" s="235">
        <f>ROUND(I470*H470,2)</f>
        <v>0</v>
      </c>
      <c r="K470" s="231" t="s">
        <v>122</v>
      </c>
      <c r="L470" s="236"/>
      <c r="M470" s="237" t="s">
        <v>1</v>
      </c>
      <c r="N470" s="238" t="s">
        <v>38</v>
      </c>
      <c r="O470" s="77"/>
      <c r="P470" s="198">
        <f>O470*H470</f>
        <v>0</v>
      </c>
      <c r="Q470" s="198">
        <v>0.085000000000000006</v>
      </c>
      <c r="R470" s="198">
        <f>Q470*H470</f>
        <v>2.3726050000000001</v>
      </c>
      <c r="S470" s="198">
        <v>0</v>
      </c>
      <c r="T470" s="199">
        <f>S470*H470</f>
        <v>0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R470" s="200" t="s">
        <v>149</v>
      </c>
      <c r="AT470" s="200" t="s">
        <v>146</v>
      </c>
      <c r="AU470" s="200" t="s">
        <v>83</v>
      </c>
      <c r="AY470" s="19" t="s">
        <v>115</v>
      </c>
      <c r="BE470" s="201">
        <f>IF(N470="základní",J470,0)</f>
        <v>0</v>
      </c>
      <c r="BF470" s="201">
        <f>IF(N470="snížená",J470,0)</f>
        <v>0</v>
      </c>
      <c r="BG470" s="201">
        <f>IF(N470="zákl. přenesená",J470,0)</f>
        <v>0</v>
      </c>
      <c r="BH470" s="201">
        <f>IF(N470="sníž. přenesená",J470,0)</f>
        <v>0</v>
      </c>
      <c r="BI470" s="201">
        <f>IF(N470="nulová",J470,0)</f>
        <v>0</v>
      </c>
      <c r="BJ470" s="19" t="s">
        <v>81</v>
      </c>
      <c r="BK470" s="201">
        <f>ROUND(I470*H470,2)</f>
        <v>0</v>
      </c>
      <c r="BL470" s="19" t="s">
        <v>123</v>
      </c>
      <c r="BM470" s="200" t="s">
        <v>673</v>
      </c>
    </row>
    <row r="471" s="2" customFormat="1">
      <c r="A471" s="38"/>
      <c r="B471" s="39"/>
      <c r="C471" s="38"/>
      <c r="D471" s="202" t="s">
        <v>125</v>
      </c>
      <c r="E471" s="38"/>
      <c r="F471" s="203" t="s">
        <v>672</v>
      </c>
      <c r="G471" s="38"/>
      <c r="H471" s="38"/>
      <c r="I471" s="124"/>
      <c r="J471" s="38"/>
      <c r="K471" s="38"/>
      <c r="L471" s="39"/>
      <c r="M471" s="204"/>
      <c r="N471" s="205"/>
      <c r="O471" s="77"/>
      <c r="P471" s="77"/>
      <c r="Q471" s="77"/>
      <c r="R471" s="77"/>
      <c r="S471" s="77"/>
      <c r="T471" s="7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T471" s="19" t="s">
        <v>125</v>
      </c>
      <c r="AU471" s="19" t="s">
        <v>83</v>
      </c>
    </row>
    <row r="472" s="14" customFormat="1">
      <c r="A472" s="14"/>
      <c r="B472" s="213"/>
      <c r="C472" s="14"/>
      <c r="D472" s="202" t="s">
        <v>127</v>
      </c>
      <c r="E472" s="214" t="s">
        <v>1</v>
      </c>
      <c r="F472" s="215" t="s">
        <v>674</v>
      </c>
      <c r="G472" s="14"/>
      <c r="H472" s="216">
        <v>27.913</v>
      </c>
      <c r="I472" s="217"/>
      <c r="J472" s="14"/>
      <c r="K472" s="14"/>
      <c r="L472" s="213"/>
      <c r="M472" s="218"/>
      <c r="N472" s="219"/>
      <c r="O472" s="219"/>
      <c r="P472" s="219"/>
      <c r="Q472" s="219"/>
      <c r="R472" s="219"/>
      <c r="S472" s="219"/>
      <c r="T472" s="220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14" t="s">
        <v>127</v>
      </c>
      <c r="AU472" s="214" t="s">
        <v>83</v>
      </c>
      <c r="AV472" s="14" t="s">
        <v>83</v>
      </c>
      <c r="AW472" s="14" t="s">
        <v>30</v>
      </c>
      <c r="AX472" s="14" t="s">
        <v>81</v>
      </c>
      <c r="AY472" s="214" t="s">
        <v>115</v>
      </c>
    </row>
    <row r="473" s="2" customFormat="1" ht="24" customHeight="1">
      <c r="A473" s="38"/>
      <c r="B473" s="188"/>
      <c r="C473" s="189" t="s">
        <v>675</v>
      </c>
      <c r="D473" s="189" t="s">
        <v>118</v>
      </c>
      <c r="E473" s="190" t="s">
        <v>676</v>
      </c>
      <c r="F473" s="191" t="s">
        <v>677</v>
      </c>
      <c r="G473" s="192" t="s">
        <v>274</v>
      </c>
      <c r="H473" s="193">
        <v>76.099999999999994</v>
      </c>
      <c r="I473" s="194"/>
      <c r="J473" s="195">
        <f>ROUND(I473*H473,2)</f>
        <v>0</v>
      </c>
      <c r="K473" s="191" t="s">
        <v>122</v>
      </c>
      <c r="L473" s="39"/>
      <c r="M473" s="196" t="s">
        <v>1</v>
      </c>
      <c r="N473" s="197" t="s">
        <v>38</v>
      </c>
      <c r="O473" s="77"/>
      <c r="P473" s="198">
        <f>O473*H473</f>
        <v>0</v>
      </c>
      <c r="Q473" s="198">
        <v>0.00034000000000000002</v>
      </c>
      <c r="R473" s="198">
        <f>Q473*H473</f>
        <v>0.025874000000000001</v>
      </c>
      <c r="S473" s="198">
        <v>0</v>
      </c>
      <c r="T473" s="199">
        <f>S473*H473</f>
        <v>0</v>
      </c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R473" s="200" t="s">
        <v>123</v>
      </c>
      <c r="AT473" s="200" t="s">
        <v>118</v>
      </c>
      <c r="AU473" s="200" t="s">
        <v>83</v>
      </c>
      <c r="AY473" s="19" t="s">
        <v>115</v>
      </c>
      <c r="BE473" s="201">
        <f>IF(N473="základní",J473,0)</f>
        <v>0</v>
      </c>
      <c r="BF473" s="201">
        <f>IF(N473="snížená",J473,0)</f>
        <v>0</v>
      </c>
      <c r="BG473" s="201">
        <f>IF(N473="zákl. přenesená",J473,0)</f>
        <v>0</v>
      </c>
      <c r="BH473" s="201">
        <f>IF(N473="sníž. přenesená",J473,0)</f>
        <v>0</v>
      </c>
      <c r="BI473" s="201">
        <f>IF(N473="nulová",J473,0)</f>
        <v>0</v>
      </c>
      <c r="BJ473" s="19" t="s">
        <v>81</v>
      </c>
      <c r="BK473" s="201">
        <f>ROUND(I473*H473,2)</f>
        <v>0</v>
      </c>
      <c r="BL473" s="19" t="s">
        <v>123</v>
      </c>
      <c r="BM473" s="200" t="s">
        <v>678</v>
      </c>
    </row>
    <row r="474" s="2" customFormat="1">
      <c r="A474" s="38"/>
      <c r="B474" s="39"/>
      <c r="C474" s="38"/>
      <c r="D474" s="202" t="s">
        <v>125</v>
      </c>
      <c r="E474" s="38"/>
      <c r="F474" s="203" t="s">
        <v>679</v>
      </c>
      <c r="G474" s="38"/>
      <c r="H474" s="38"/>
      <c r="I474" s="124"/>
      <c r="J474" s="38"/>
      <c r="K474" s="38"/>
      <c r="L474" s="39"/>
      <c r="M474" s="204"/>
      <c r="N474" s="205"/>
      <c r="O474" s="77"/>
      <c r="P474" s="77"/>
      <c r="Q474" s="77"/>
      <c r="R474" s="77"/>
      <c r="S474" s="77"/>
      <c r="T474" s="7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T474" s="19" t="s">
        <v>125</v>
      </c>
      <c r="AU474" s="19" t="s">
        <v>83</v>
      </c>
    </row>
    <row r="475" s="13" customFormat="1">
      <c r="A475" s="13"/>
      <c r="B475" s="206"/>
      <c r="C475" s="13"/>
      <c r="D475" s="202" t="s">
        <v>127</v>
      </c>
      <c r="E475" s="207" t="s">
        <v>1</v>
      </c>
      <c r="F475" s="208" t="s">
        <v>680</v>
      </c>
      <c r="G475" s="13"/>
      <c r="H475" s="207" t="s">
        <v>1</v>
      </c>
      <c r="I475" s="209"/>
      <c r="J475" s="13"/>
      <c r="K475" s="13"/>
      <c r="L475" s="206"/>
      <c r="M475" s="210"/>
      <c r="N475" s="211"/>
      <c r="O475" s="211"/>
      <c r="P475" s="211"/>
      <c r="Q475" s="211"/>
      <c r="R475" s="211"/>
      <c r="S475" s="211"/>
      <c r="T475" s="212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07" t="s">
        <v>127</v>
      </c>
      <c r="AU475" s="207" t="s">
        <v>83</v>
      </c>
      <c r="AV475" s="13" t="s">
        <v>81</v>
      </c>
      <c r="AW475" s="13" t="s">
        <v>30</v>
      </c>
      <c r="AX475" s="13" t="s">
        <v>73</v>
      </c>
      <c r="AY475" s="207" t="s">
        <v>115</v>
      </c>
    </row>
    <row r="476" s="14" customFormat="1">
      <c r="A476" s="14"/>
      <c r="B476" s="213"/>
      <c r="C476" s="14"/>
      <c r="D476" s="202" t="s">
        <v>127</v>
      </c>
      <c r="E476" s="214" t="s">
        <v>1</v>
      </c>
      <c r="F476" s="215" t="s">
        <v>681</v>
      </c>
      <c r="G476" s="14"/>
      <c r="H476" s="216">
        <v>45.899999999999999</v>
      </c>
      <c r="I476" s="217"/>
      <c r="J476" s="14"/>
      <c r="K476" s="14"/>
      <c r="L476" s="213"/>
      <c r="M476" s="218"/>
      <c r="N476" s="219"/>
      <c r="O476" s="219"/>
      <c r="P476" s="219"/>
      <c r="Q476" s="219"/>
      <c r="R476" s="219"/>
      <c r="S476" s="219"/>
      <c r="T476" s="220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14" t="s">
        <v>127</v>
      </c>
      <c r="AU476" s="214" t="s">
        <v>83</v>
      </c>
      <c r="AV476" s="14" t="s">
        <v>83</v>
      </c>
      <c r="AW476" s="14" t="s">
        <v>30</v>
      </c>
      <c r="AX476" s="14" t="s">
        <v>73</v>
      </c>
      <c r="AY476" s="214" t="s">
        <v>115</v>
      </c>
    </row>
    <row r="477" s="14" customFormat="1">
      <c r="A477" s="14"/>
      <c r="B477" s="213"/>
      <c r="C477" s="14"/>
      <c r="D477" s="202" t="s">
        <v>127</v>
      </c>
      <c r="E477" s="214" t="s">
        <v>1</v>
      </c>
      <c r="F477" s="215" t="s">
        <v>682</v>
      </c>
      <c r="G477" s="14"/>
      <c r="H477" s="216">
        <v>16.199999999999999</v>
      </c>
      <c r="I477" s="217"/>
      <c r="J477" s="14"/>
      <c r="K477" s="14"/>
      <c r="L477" s="213"/>
      <c r="M477" s="218"/>
      <c r="N477" s="219"/>
      <c r="O477" s="219"/>
      <c r="P477" s="219"/>
      <c r="Q477" s="219"/>
      <c r="R477" s="219"/>
      <c r="S477" s="219"/>
      <c r="T477" s="220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14" t="s">
        <v>127</v>
      </c>
      <c r="AU477" s="214" t="s">
        <v>83</v>
      </c>
      <c r="AV477" s="14" t="s">
        <v>83</v>
      </c>
      <c r="AW477" s="14" t="s">
        <v>30</v>
      </c>
      <c r="AX477" s="14" t="s">
        <v>73</v>
      </c>
      <c r="AY477" s="214" t="s">
        <v>115</v>
      </c>
    </row>
    <row r="478" s="14" customFormat="1">
      <c r="A478" s="14"/>
      <c r="B478" s="213"/>
      <c r="C478" s="14"/>
      <c r="D478" s="202" t="s">
        <v>127</v>
      </c>
      <c r="E478" s="214" t="s">
        <v>1</v>
      </c>
      <c r="F478" s="215" t="s">
        <v>683</v>
      </c>
      <c r="G478" s="14"/>
      <c r="H478" s="216">
        <v>14</v>
      </c>
      <c r="I478" s="217"/>
      <c r="J478" s="14"/>
      <c r="K478" s="14"/>
      <c r="L478" s="213"/>
      <c r="M478" s="218"/>
      <c r="N478" s="219"/>
      <c r="O478" s="219"/>
      <c r="P478" s="219"/>
      <c r="Q478" s="219"/>
      <c r="R478" s="219"/>
      <c r="S478" s="219"/>
      <c r="T478" s="220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14" t="s">
        <v>127</v>
      </c>
      <c r="AU478" s="214" t="s">
        <v>83</v>
      </c>
      <c r="AV478" s="14" t="s">
        <v>83</v>
      </c>
      <c r="AW478" s="14" t="s">
        <v>30</v>
      </c>
      <c r="AX478" s="14" t="s">
        <v>73</v>
      </c>
      <c r="AY478" s="214" t="s">
        <v>115</v>
      </c>
    </row>
    <row r="479" s="15" customFormat="1">
      <c r="A479" s="15"/>
      <c r="B479" s="221"/>
      <c r="C479" s="15"/>
      <c r="D479" s="202" t="s">
        <v>127</v>
      </c>
      <c r="E479" s="222" t="s">
        <v>1</v>
      </c>
      <c r="F479" s="223" t="s">
        <v>139</v>
      </c>
      <c r="G479" s="15"/>
      <c r="H479" s="224">
        <v>76.099999999999994</v>
      </c>
      <c r="I479" s="225"/>
      <c r="J479" s="15"/>
      <c r="K479" s="15"/>
      <c r="L479" s="221"/>
      <c r="M479" s="226"/>
      <c r="N479" s="227"/>
      <c r="O479" s="227"/>
      <c r="P479" s="227"/>
      <c r="Q479" s="227"/>
      <c r="R479" s="227"/>
      <c r="S479" s="227"/>
      <c r="T479" s="228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T479" s="222" t="s">
        <v>127</v>
      </c>
      <c r="AU479" s="222" t="s">
        <v>83</v>
      </c>
      <c r="AV479" s="15" t="s">
        <v>123</v>
      </c>
      <c r="AW479" s="15" t="s">
        <v>30</v>
      </c>
      <c r="AX479" s="15" t="s">
        <v>81</v>
      </c>
      <c r="AY479" s="222" t="s">
        <v>115</v>
      </c>
    </row>
    <row r="480" s="2" customFormat="1" ht="24" customHeight="1">
      <c r="A480" s="38"/>
      <c r="B480" s="188"/>
      <c r="C480" s="189" t="s">
        <v>684</v>
      </c>
      <c r="D480" s="189" t="s">
        <v>118</v>
      </c>
      <c r="E480" s="190" t="s">
        <v>685</v>
      </c>
      <c r="F480" s="191" t="s">
        <v>686</v>
      </c>
      <c r="G480" s="192" t="s">
        <v>246</v>
      </c>
      <c r="H480" s="193">
        <v>12.6</v>
      </c>
      <c r="I480" s="194"/>
      <c r="J480" s="195">
        <f>ROUND(I480*H480,2)</f>
        <v>0</v>
      </c>
      <c r="K480" s="191" t="s">
        <v>122</v>
      </c>
      <c r="L480" s="39"/>
      <c r="M480" s="196" t="s">
        <v>1</v>
      </c>
      <c r="N480" s="197" t="s">
        <v>38</v>
      </c>
      <c r="O480" s="77"/>
      <c r="P480" s="198">
        <f>O480*H480</f>
        <v>0</v>
      </c>
      <c r="Q480" s="198">
        <v>0.0010200000000000001</v>
      </c>
      <c r="R480" s="198">
        <f>Q480*H480</f>
        <v>0.012852000000000001</v>
      </c>
      <c r="S480" s="198">
        <v>0</v>
      </c>
      <c r="T480" s="199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200" t="s">
        <v>123</v>
      </c>
      <c r="AT480" s="200" t="s">
        <v>118</v>
      </c>
      <c r="AU480" s="200" t="s">
        <v>83</v>
      </c>
      <c r="AY480" s="19" t="s">
        <v>115</v>
      </c>
      <c r="BE480" s="201">
        <f>IF(N480="základní",J480,0)</f>
        <v>0</v>
      </c>
      <c r="BF480" s="201">
        <f>IF(N480="snížená",J480,0)</f>
        <v>0</v>
      </c>
      <c r="BG480" s="201">
        <f>IF(N480="zákl. přenesená",J480,0)</f>
        <v>0</v>
      </c>
      <c r="BH480" s="201">
        <f>IF(N480="sníž. přenesená",J480,0)</f>
        <v>0</v>
      </c>
      <c r="BI480" s="201">
        <f>IF(N480="nulová",J480,0)</f>
        <v>0</v>
      </c>
      <c r="BJ480" s="19" t="s">
        <v>81</v>
      </c>
      <c r="BK480" s="201">
        <f>ROUND(I480*H480,2)</f>
        <v>0</v>
      </c>
      <c r="BL480" s="19" t="s">
        <v>123</v>
      </c>
      <c r="BM480" s="200" t="s">
        <v>687</v>
      </c>
    </row>
    <row r="481" s="2" customFormat="1">
      <c r="A481" s="38"/>
      <c r="B481" s="39"/>
      <c r="C481" s="38"/>
      <c r="D481" s="202" t="s">
        <v>125</v>
      </c>
      <c r="E481" s="38"/>
      <c r="F481" s="203" t="s">
        <v>688</v>
      </c>
      <c r="G481" s="38"/>
      <c r="H481" s="38"/>
      <c r="I481" s="124"/>
      <c r="J481" s="38"/>
      <c r="K481" s="38"/>
      <c r="L481" s="39"/>
      <c r="M481" s="204"/>
      <c r="N481" s="205"/>
      <c r="O481" s="77"/>
      <c r="P481" s="77"/>
      <c r="Q481" s="77"/>
      <c r="R481" s="77"/>
      <c r="S481" s="77"/>
      <c r="T481" s="7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9" t="s">
        <v>125</v>
      </c>
      <c r="AU481" s="19" t="s">
        <v>83</v>
      </c>
    </row>
    <row r="482" s="13" customFormat="1">
      <c r="A482" s="13"/>
      <c r="B482" s="206"/>
      <c r="C482" s="13"/>
      <c r="D482" s="202" t="s">
        <v>127</v>
      </c>
      <c r="E482" s="207" t="s">
        <v>1</v>
      </c>
      <c r="F482" s="208" t="s">
        <v>689</v>
      </c>
      <c r="G482" s="13"/>
      <c r="H482" s="207" t="s">
        <v>1</v>
      </c>
      <c r="I482" s="209"/>
      <c r="J482" s="13"/>
      <c r="K482" s="13"/>
      <c r="L482" s="206"/>
      <c r="M482" s="210"/>
      <c r="N482" s="211"/>
      <c r="O482" s="211"/>
      <c r="P482" s="211"/>
      <c r="Q482" s="211"/>
      <c r="R482" s="211"/>
      <c r="S482" s="211"/>
      <c r="T482" s="212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07" t="s">
        <v>127</v>
      </c>
      <c r="AU482" s="207" t="s">
        <v>83</v>
      </c>
      <c r="AV482" s="13" t="s">
        <v>81</v>
      </c>
      <c r="AW482" s="13" t="s">
        <v>30</v>
      </c>
      <c r="AX482" s="13" t="s">
        <v>73</v>
      </c>
      <c r="AY482" s="207" t="s">
        <v>115</v>
      </c>
    </row>
    <row r="483" s="14" customFormat="1">
      <c r="A483" s="14"/>
      <c r="B483" s="213"/>
      <c r="C483" s="14"/>
      <c r="D483" s="202" t="s">
        <v>127</v>
      </c>
      <c r="E483" s="214" t="s">
        <v>1</v>
      </c>
      <c r="F483" s="215" t="s">
        <v>690</v>
      </c>
      <c r="G483" s="14"/>
      <c r="H483" s="216">
        <v>6.2999999999999998</v>
      </c>
      <c r="I483" s="217"/>
      <c r="J483" s="14"/>
      <c r="K483" s="14"/>
      <c r="L483" s="213"/>
      <c r="M483" s="218"/>
      <c r="N483" s="219"/>
      <c r="O483" s="219"/>
      <c r="P483" s="219"/>
      <c r="Q483" s="219"/>
      <c r="R483" s="219"/>
      <c r="S483" s="219"/>
      <c r="T483" s="220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14" t="s">
        <v>127</v>
      </c>
      <c r="AU483" s="214" t="s">
        <v>83</v>
      </c>
      <c r="AV483" s="14" t="s">
        <v>83</v>
      </c>
      <c r="AW483" s="14" t="s">
        <v>30</v>
      </c>
      <c r="AX483" s="14" t="s">
        <v>73</v>
      </c>
      <c r="AY483" s="214" t="s">
        <v>115</v>
      </c>
    </row>
    <row r="484" s="14" customFormat="1">
      <c r="A484" s="14"/>
      <c r="B484" s="213"/>
      <c r="C484" s="14"/>
      <c r="D484" s="202" t="s">
        <v>127</v>
      </c>
      <c r="E484" s="214" t="s">
        <v>1</v>
      </c>
      <c r="F484" s="215" t="s">
        <v>691</v>
      </c>
      <c r="G484" s="14"/>
      <c r="H484" s="216">
        <v>6.2999999999999998</v>
      </c>
      <c r="I484" s="217"/>
      <c r="J484" s="14"/>
      <c r="K484" s="14"/>
      <c r="L484" s="213"/>
      <c r="M484" s="218"/>
      <c r="N484" s="219"/>
      <c r="O484" s="219"/>
      <c r="P484" s="219"/>
      <c r="Q484" s="219"/>
      <c r="R484" s="219"/>
      <c r="S484" s="219"/>
      <c r="T484" s="220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14" t="s">
        <v>127</v>
      </c>
      <c r="AU484" s="214" t="s">
        <v>83</v>
      </c>
      <c r="AV484" s="14" t="s">
        <v>83</v>
      </c>
      <c r="AW484" s="14" t="s">
        <v>30</v>
      </c>
      <c r="AX484" s="14" t="s">
        <v>73</v>
      </c>
      <c r="AY484" s="214" t="s">
        <v>115</v>
      </c>
    </row>
    <row r="485" s="13" customFormat="1">
      <c r="A485" s="13"/>
      <c r="B485" s="206"/>
      <c r="C485" s="13"/>
      <c r="D485" s="202" t="s">
        <v>127</v>
      </c>
      <c r="E485" s="207" t="s">
        <v>1</v>
      </c>
      <c r="F485" s="208" t="s">
        <v>322</v>
      </c>
      <c r="G485" s="13"/>
      <c r="H485" s="207" t="s">
        <v>1</v>
      </c>
      <c r="I485" s="209"/>
      <c r="J485" s="13"/>
      <c r="K485" s="13"/>
      <c r="L485" s="206"/>
      <c r="M485" s="210"/>
      <c r="N485" s="211"/>
      <c r="O485" s="211"/>
      <c r="P485" s="211"/>
      <c r="Q485" s="211"/>
      <c r="R485" s="211"/>
      <c r="S485" s="211"/>
      <c r="T485" s="212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07" t="s">
        <v>127</v>
      </c>
      <c r="AU485" s="207" t="s">
        <v>83</v>
      </c>
      <c r="AV485" s="13" t="s">
        <v>81</v>
      </c>
      <c r="AW485" s="13" t="s">
        <v>30</v>
      </c>
      <c r="AX485" s="13" t="s">
        <v>73</v>
      </c>
      <c r="AY485" s="207" t="s">
        <v>115</v>
      </c>
    </row>
    <row r="486" s="15" customFormat="1">
      <c r="A486" s="15"/>
      <c r="B486" s="221"/>
      <c r="C486" s="15"/>
      <c r="D486" s="202" t="s">
        <v>127</v>
      </c>
      <c r="E486" s="222" t="s">
        <v>1</v>
      </c>
      <c r="F486" s="223" t="s">
        <v>139</v>
      </c>
      <c r="G486" s="15"/>
      <c r="H486" s="224">
        <v>12.6</v>
      </c>
      <c r="I486" s="225"/>
      <c r="J486" s="15"/>
      <c r="K486" s="15"/>
      <c r="L486" s="221"/>
      <c r="M486" s="226"/>
      <c r="N486" s="227"/>
      <c r="O486" s="227"/>
      <c r="P486" s="227"/>
      <c r="Q486" s="227"/>
      <c r="R486" s="227"/>
      <c r="S486" s="227"/>
      <c r="T486" s="228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T486" s="222" t="s">
        <v>127</v>
      </c>
      <c r="AU486" s="222" t="s">
        <v>83</v>
      </c>
      <c r="AV486" s="15" t="s">
        <v>123</v>
      </c>
      <c r="AW486" s="15" t="s">
        <v>30</v>
      </c>
      <c r="AX486" s="15" t="s">
        <v>81</v>
      </c>
      <c r="AY486" s="222" t="s">
        <v>115</v>
      </c>
    </row>
    <row r="487" s="2" customFormat="1" ht="16.5" customHeight="1">
      <c r="A487" s="38"/>
      <c r="B487" s="188"/>
      <c r="C487" s="189" t="s">
        <v>692</v>
      </c>
      <c r="D487" s="189" t="s">
        <v>118</v>
      </c>
      <c r="E487" s="190" t="s">
        <v>693</v>
      </c>
      <c r="F487" s="191" t="s">
        <v>694</v>
      </c>
      <c r="G487" s="192" t="s">
        <v>274</v>
      </c>
      <c r="H487" s="193">
        <v>16.199999999999999</v>
      </c>
      <c r="I487" s="194"/>
      <c r="J487" s="195">
        <f>ROUND(I487*H487,2)</f>
        <v>0</v>
      </c>
      <c r="K487" s="191" t="s">
        <v>122</v>
      </c>
      <c r="L487" s="39"/>
      <c r="M487" s="196" t="s">
        <v>1</v>
      </c>
      <c r="N487" s="197" t="s">
        <v>38</v>
      </c>
      <c r="O487" s="77"/>
      <c r="P487" s="198">
        <f>O487*H487</f>
        <v>0</v>
      </c>
      <c r="Q487" s="198">
        <v>0</v>
      </c>
      <c r="R487" s="198">
        <f>Q487*H487</f>
        <v>0</v>
      </c>
      <c r="S487" s="198">
        <v>0</v>
      </c>
      <c r="T487" s="199">
        <f>S487*H487</f>
        <v>0</v>
      </c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R487" s="200" t="s">
        <v>123</v>
      </c>
      <c r="AT487" s="200" t="s">
        <v>118</v>
      </c>
      <c r="AU487" s="200" t="s">
        <v>83</v>
      </c>
      <c r="AY487" s="19" t="s">
        <v>115</v>
      </c>
      <c r="BE487" s="201">
        <f>IF(N487="základní",J487,0)</f>
        <v>0</v>
      </c>
      <c r="BF487" s="201">
        <f>IF(N487="snížená",J487,0)</f>
        <v>0</v>
      </c>
      <c r="BG487" s="201">
        <f>IF(N487="zákl. přenesená",J487,0)</f>
        <v>0</v>
      </c>
      <c r="BH487" s="201">
        <f>IF(N487="sníž. přenesená",J487,0)</f>
        <v>0</v>
      </c>
      <c r="BI487" s="201">
        <f>IF(N487="nulová",J487,0)</f>
        <v>0</v>
      </c>
      <c r="BJ487" s="19" t="s">
        <v>81</v>
      </c>
      <c r="BK487" s="201">
        <f>ROUND(I487*H487,2)</f>
        <v>0</v>
      </c>
      <c r="BL487" s="19" t="s">
        <v>123</v>
      </c>
      <c r="BM487" s="200" t="s">
        <v>695</v>
      </c>
    </row>
    <row r="488" s="2" customFormat="1">
      <c r="A488" s="38"/>
      <c r="B488" s="39"/>
      <c r="C488" s="38"/>
      <c r="D488" s="202" t="s">
        <v>125</v>
      </c>
      <c r="E488" s="38"/>
      <c r="F488" s="203" t="s">
        <v>696</v>
      </c>
      <c r="G488" s="38"/>
      <c r="H488" s="38"/>
      <c r="I488" s="124"/>
      <c r="J488" s="38"/>
      <c r="K488" s="38"/>
      <c r="L488" s="39"/>
      <c r="M488" s="204"/>
      <c r="N488" s="205"/>
      <c r="O488" s="77"/>
      <c r="P488" s="77"/>
      <c r="Q488" s="77"/>
      <c r="R488" s="77"/>
      <c r="S488" s="77"/>
      <c r="T488" s="7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T488" s="19" t="s">
        <v>125</v>
      </c>
      <c r="AU488" s="19" t="s">
        <v>83</v>
      </c>
    </row>
    <row r="489" s="14" customFormat="1">
      <c r="A489" s="14"/>
      <c r="B489" s="213"/>
      <c r="C489" s="14"/>
      <c r="D489" s="202" t="s">
        <v>127</v>
      </c>
      <c r="E489" s="214" t="s">
        <v>1</v>
      </c>
      <c r="F489" s="215" t="s">
        <v>697</v>
      </c>
      <c r="G489" s="14"/>
      <c r="H489" s="216">
        <v>16.199999999999999</v>
      </c>
      <c r="I489" s="217"/>
      <c r="J489" s="14"/>
      <c r="K489" s="14"/>
      <c r="L489" s="213"/>
      <c r="M489" s="218"/>
      <c r="N489" s="219"/>
      <c r="O489" s="219"/>
      <c r="P489" s="219"/>
      <c r="Q489" s="219"/>
      <c r="R489" s="219"/>
      <c r="S489" s="219"/>
      <c r="T489" s="220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14" t="s">
        <v>127</v>
      </c>
      <c r="AU489" s="214" t="s">
        <v>83</v>
      </c>
      <c r="AV489" s="14" t="s">
        <v>83</v>
      </c>
      <c r="AW489" s="14" t="s">
        <v>30</v>
      </c>
      <c r="AX489" s="14" t="s">
        <v>73</v>
      </c>
      <c r="AY489" s="214" t="s">
        <v>115</v>
      </c>
    </row>
    <row r="490" s="15" customFormat="1">
      <c r="A490" s="15"/>
      <c r="B490" s="221"/>
      <c r="C490" s="15"/>
      <c r="D490" s="202" t="s">
        <v>127</v>
      </c>
      <c r="E490" s="222" t="s">
        <v>1</v>
      </c>
      <c r="F490" s="223" t="s">
        <v>139</v>
      </c>
      <c r="G490" s="15"/>
      <c r="H490" s="224">
        <v>16.199999999999999</v>
      </c>
      <c r="I490" s="225"/>
      <c r="J490" s="15"/>
      <c r="K490" s="15"/>
      <c r="L490" s="221"/>
      <c r="M490" s="226"/>
      <c r="N490" s="227"/>
      <c r="O490" s="227"/>
      <c r="P490" s="227"/>
      <c r="Q490" s="227"/>
      <c r="R490" s="227"/>
      <c r="S490" s="227"/>
      <c r="T490" s="228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T490" s="222" t="s">
        <v>127</v>
      </c>
      <c r="AU490" s="222" t="s">
        <v>83</v>
      </c>
      <c r="AV490" s="15" t="s">
        <v>123</v>
      </c>
      <c r="AW490" s="15" t="s">
        <v>30</v>
      </c>
      <c r="AX490" s="15" t="s">
        <v>81</v>
      </c>
      <c r="AY490" s="222" t="s">
        <v>115</v>
      </c>
    </row>
    <row r="491" s="2" customFormat="1" ht="16.5" customHeight="1">
      <c r="A491" s="38"/>
      <c r="B491" s="188"/>
      <c r="C491" s="189" t="s">
        <v>698</v>
      </c>
      <c r="D491" s="189" t="s">
        <v>118</v>
      </c>
      <c r="E491" s="190" t="s">
        <v>699</v>
      </c>
      <c r="F491" s="191" t="s">
        <v>700</v>
      </c>
      <c r="G491" s="192" t="s">
        <v>274</v>
      </c>
      <c r="H491" s="193">
        <v>15</v>
      </c>
      <c r="I491" s="194"/>
      <c r="J491" s="195">
        <f>ROUND(I491*H491,2)</f>
        <v>0</v>
      </c>
      <c r="K491" s="191" t="s">
        <v>122</v>
      </c>
      <c r="L491" s="39"/>
      <c r="M491" s="196" t="s">
        <v>1</v>
      </c>
      <c r="N491" s="197" t="s">
        <v>38</v>
      </c>
      <c r="O491" s="77"/>
      <c r="P491" s="198">
        <f>O491*H491</f>
        <v>0</v>
      </c>
      <c r="Q491" s="198">
        <v>0</v>
      </c>
      <c r="R491" s="198">
        <f>Q491*H491</f>
        <v>0</v>
      </c>
      <c r="S491" s="198">
        <v>0</v>
      </c>
      <c r="T491" s="199">
        <f>S491*H491</f>
        <v>0</v>
      </c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R491" s="200" t="s">
        <v>123</v>
      </c>
      <c r="AT491" s="200" t="s">
        <v>118</v>
      </c>
      <c r="AU491" s="200" t="s">
        <v>83</v>
      </c>
      <c r="AY491" s="19" t="s">
        <v>115</v>
      </c>
      <c r="BE491" s="201">
        <f>IF(N491="základní",J491,0)</f>
        <v>0</v>
      </c>
      <c r="BF491" s="201">
        <f>IF(N491="snížená",J491,0)</f>
        <v>0</v>
      </c>
      <c r="BG491" s="201">
        <f>IF(N491="zákl. přenesená",J491,0)</f>
        <v>0</v>
      </c>
      <c r="BH491" s="201">
        <f>IF(N491="sníž. přenesená",J491,0)</f>
        <v>0</v>
      </c>
      <c r="BI491" s="201">
        <f>IF(N491="nulová",J491,0)</f>
        <v>0</v>
      </c>
      <c r="BJ491" s="19" t="s">
        <v>81</v>
      </c>
      <c r="BK491" s="201">
        <f>ROUND(I491*H491,2)</f>
        <v>0</v>
      </c>
      <c r="BL491" s="19" t="s">
        <v>123</v>
      </c>
      <c r="BM491" s="200" t="s">
        <v>701</v>
      </c>
    </row>
    <row r="492" s="2" customFormat="1">
      <c r="A492" s="38"/>
      <c r="B492" s="39"/>
      <c r="C492" s="38"/>
      <c r="D492" s="202" t="s">
        <v>125</v>
      </c>
      <c r="E492" s="38"/>
      <c r="F492" s="203" t="s">
        <v>702</v>
      </c>
      <c r="G492" s="38"/>
      <c r="H492" s="38"/>
      <c r="I492" s="124"/>
      <c r="J492" s="38"/>
      <c r="K492" s="38"/>
      <c r="L492" s="39"/>
      <c r="M492" s="204"/>
      <c r="N492" s="205"/>
      <c r="O492" s="77"/>
      <c r="P492" s="77"/>
      <c r="Q492" s="77"/>
      <c r="R492" s="77"/>
      <c r="S492" s="77"/>
      <c r="T492" s="7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T492" s="19" t="s">
        <v>125</v>
      </c>
      <c r="AU492" s="19" t="s">
        <v>83</v>
      </c>
    </row>
    <row r="493" s="14" customFormat="1">
      <c r="A493" s="14"/>
      <c r="B493" s="213"/>
      <c r="C493" s="14"/>
      <c r="D493" s="202" t="s">
        <v>127</v>
      </c>
      <c r="E493" s="214" t="s">
        <v>1</v>
      </c>
      <c r="F493" s="215" t="s">
        <v>703</v>
      </c>
      <c r="G493" s="14"/>
      <c r="H493" s="216">
        <v>15</v>
      </c>
      <c r="I493" s="217"/>
      <c r="J493" s="14"/>
      <c r="K493" s="14"/>
      <c r="L493" s="213"/>
      <c r="M493" s="218"/>
      <c r="N493" s="219"/>
      <c r="O493" s="219"/>
      <c r="P493" s="219"/>
      <c r="Q493" s="219"/>
      <c r="R493" s="219"/>
      <c r="S493" s="219"/>
      <c r="T493" s="220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14" t="s">
        <v>127</v>
      </c>
      <c r="AU493" s="214" t="s">
        <v>83</v>
      </c>
      <c r="AV493" s="14" t="s">
        <v>83</v>
      </c>
      <c r="AW493" s="14" t="s">
        <v>30</v>
      </c>
      <c r="AX493" s="14" t="s">
        <v>73</v>
      </c>
      <c r="AY493" s="214" t="s">
        <v>115</v>
      </c>
    </row>
    <row r="494" s="15" customFormat="1">
      <c r="A494" s="15"/>
      <c r="B494" s="221"/>
      <c r="C494" s="15"/>
      <c r="D494" s="202" t="s">
        <v>127</v>
      </c>
      <c r="E494" s="222" t="s">
        <v>1</v>
      </c>
      <c r="F494" s="223" t="s">
        <v>139</v>
      </c>
      <c r="G494" s="15"/>
      <c r="H494" s="224">
        <v>15</v>
      </c>
      <c r="I494" s="225"/>
      <c r="J494" s="15"/>
      <c r="K494" s="15"/>
      <c r="L494" s="221"/>
      <c r="M494" s="226"/>
      <c r="N494" s="227"/>
      <c r="O494" s="227"/>
      <c r="P494" s="227"/>
      <c r="Q494" s="227"/>
      <c r="R494" s="227"/>
      <c r="S494" s="227"/>
      <c r="T494" s="228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T494" s="222" t="s">
        <v>127</v>
      </c>
      <c r="AU494" s="222" t="s">
        <v>83</v>
      </c>
      <c r="AV494" s="15" t="s">
        <v>123</v>
      </c>
      <c r="AW494" s="15" t="s">
        <v>30</v>
      </c>
      <c r="AX494" s="15" t="s">
        <v>81</v>
      </c>
      <c r="AY494" s="222" t="s">
        <v>115</v>
      </c>
    </row>
    <row r="495" s="2" customFormat="1" ht="16.5" customHeight="1">
      <c r="A495" s="38"/>
      <c r="B495" s="188"/>
      <c r="C495" s="189" t="s">
        <v>704</v>
      </c>
      <c r="D495" s="189" t="s">
        <v>118</v>
      </c>
      <c r="E495" s="190" t="s">
        <v>705</v>
      </c>
      <c r="F495" s="191" t="s">
        <v>706</v>
      </c>
      <c r="G495" s="192" t="s">
        <v>274</v>
      </c>
      <c r="H495" s="193">
        <v>20.399999999999999</v>
      </c>
      <c r="I495" s="194"/>
      <c r="J495" s="195">
        <f>ROUND(I495*H495,2)</f>
        <v>0</v>
      </c>
      <c r="K495" s="191" t="s">
        <v>122</v>
      </c>
      <c r="L495" s="39"/>
      <c r="M495" s="196" t="s">
        <v>1</v>
      </c>
      <c r="N495" s="197" t="s">
        <v>38</v>
      </c>
      <c r="O495" s="77"/>
      <c r="P495" s="198">
        <f>O495*H495</f>
        <v>0</v>
      </c>
      <c r="Q495" s="198">
        <v>0</v>
      </c>
      <c r="R495" s="198">
        <f>Q495*H495</f>
        <v>0</v>
      </c>
      <c r="S495" s="198">
        <v>1.3600000000000001</v>
      </c>
      <c r="T495" s="199">
        <f>S495*H495</f>
        <v>27.744</v>
      </c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R495" s="200" t="s">
        <v>123</v>
      </c>
      <c r="AT495" s="200" t="s">
        <v>118</v>
      </c>
      <c r="AU495" s="200" t="s">
        <v>83</v>
      </c>
      <c r="AY495" s="19" t="s">
        <v>115</v>
      </c>
      <c r="BE495" s="201">
        <f>IF(N495="základní",J495,0)</f>
        <v>0</v>
      </c>
      <c r="BF495" s="201">
        <f>IF(N495="snížená",J495,0)</f>
        <v>0</v>
      </c>
      <c r="BG495" s="201">
        <f>IF(N495="zákl. přenesená",J495,0)</f>
        <v>0</v>
      </c>
      <c r="BH495" s="201">
        <f>IF(N495="sníž. přenesená",J495,0)</f>
        <v>0</v>
      </c>
      <c r="BI495" s="201">
        <f>IF(N495="nulová",J495,0)</f>
        <v>0</v>
      </c>
      <c r="BJ495" s="19" t="s">
        <v>81</v>
      </c>
      <c r="BK495" s="201">
        <f>ROUND(I495*H495,2)</f>
        <v>0</v>
      </c>
      <c r="BL495" s="19" t="s">
        <v>123</v>
      </c>
      <c r="BM495" s="200" t="s">
        <v>707</v>
      </c>
    </row>
    <row r="496" s="2" customFormat="1">
      <c r="A496" s="38"/>
      <c r="B496" s="39"/>
      <c r="C496" s="38"/>
      <c r="D496" s="202" t="s">
        <v>125</v>
      </c>
      <c r="E496" s="38"/>
      <c r="F496" s="203" t="s">
        <v>708</v>
      </c>
      <c r="G496" s="38"/>
      <c r="H496" s="38"/>
      <c r="I496" s="124"/>
      <c r="J496" s="38"/>
      <c r="K496" s="38"/>
      <c r="L496" s="39"/>
      <c r="M496" s="204"/>
      <c r="N496" s="205"/>
      <c r="O496" s="77"/>
      <c r="P496" s="77"/>
      <c r="Q496" s="77"/>
      <c r="R496" s="77"/>
      <c r="S496" s="77"/>
      <c r="T496" s="7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T496" s="19" t="s">
        <v>125</v>
      </c>
      <c r="AU496" s="19" t="s">
        <v>83</v>
      </c>
    </row>
    <row r="497" s="13" customFormat="1">
      <c r="A497" s="13"/>
      <c r="B497" s="206"/>
      <c r="C497" s="13"/>
      <c r="D497" s="202" t="s">
        <v>127</v>
      </c>
      <c r="E497" s="207" t="s">
        <v>1</v>
      </c>
      <c r="F497" s="208" t="s">
        <v>709</v>
      </c>
      <c r="G497" s="13"/>
      <c r="H497" s="207" t="s">
        <v>1</v>
      </c>
      <c r="I497" s="209"/>
      <c r="J497" s="13"/>
      <c r="K497" s="13"/>
      <c r="L497" s="206"/>
      <c r="M497" s="210"/>
      <c r="N497" s="211"/>
      <c r="O497" s="211"/>
      <c r="P497" s="211"/>
      <c r="Q497" s="211"/>
      <c r="R497" s="211"/>
      <c r="S497" s="211"/>
      <c r="T497" s="212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07" t="s">
        <v>127</v>
      </c>
      <c r="AU497" s="207" t="s">
        <v>83</v>
      </c>
      <c r="AV497" s="13" t="s">
        <v>81</v>
      </c>
      <c r="AW497" s="13" t="s">
        <v>30</v>
      </c>
      <c r="AX497" s="13" t="s">
        <v>73</v>
      </c>
      <c r="AY497" s="207" t="s">
        <v>115</v>
      </c>
    </row>
    <row r="498" s="14" customFormat="1">
      <c r="A498" s="14"/>
      <c r="B498" s="213"/>
      <c r="C498" s="14"/>
      <c r="D498" s="202" t="s">
        <v>127</v>
      </c>
      <c r="E498" s="214" t="s">
        <v>1</v>
      </c>
      <c r="F498" s="215" t="s">
        <v>710</v>
      </c>
      <c r="G498" s="14"/>
      <c r="H498" s="216">
        <v>10.199999999999999</v>
      </c>
      <c r="I498" s="217"/>
      <c r="J498" s="14"/>
      <c r="K498" s="14"/>
      <c r="L498" s="213"/>
      <c r="M498" s="218"/>
      <c r="N498" s="219"/>
      <c r="O498" s="219"/>
      <c r="P498" s="219"/>
      <c r="Q498" s="219"/>
      <c r="R498" s="219"/>
      <c r="S498" s="219"/>
      <c r="T498" s="220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14" t="s">
        <v>127</v>
      </c>
      <c r="AU498" s="214" t="s">
        <v>83</v>
      </c>
      <c r="AV498" s="14" t="s">
        <v>83</v>
      </c>
      <c r="AW498" s="14" t="s">
        <v>30</v>
      </c>
      <c r="AX498" s="14" t="s">
        <v>73</v>
      </c>
      <c r="AY498" s="214" t="s">
        <v>115</v>
      </c>
    </row>
    <row r="499" s="14" customFormat="1">
      <c r="A499" s="14"/>
      <c r="B499" s="213"/>
      <c r="C499" s="14"/>
      <c r="D499" s="202" t="s">
        <v>127</v>
      </c>
      <c r="E499" s="214" t="s">
        <v>1</v>
      </c>
      <c r="F499" s="215" t="s">
        <v>711</v>
      </c>
      <c r="G499" s="14"/>
      <c r="H499" s="216">
        <v>10.199999999999999</v>
      </c>
      <c r="I499" s="217"/>
      <c r="J499" s="14"/>
      <c r="K499" s="14"/>
      <c r="L499" s="213"/>
      <c r="M499" s="218"/>
      <c r="N499" s="219"/>
      <c r="O499" s="219"/>
      <c r="P499" s="219"/>
      <c r="Q499" s="219"/>
      <c r="R499" s="219"/>
      <c r="S499" s="219"/>
      <c r="T499" s="220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14" t="s">
        <v>127</v>
      </c>
      <c r="AU499" s="214" t="s">
        <v>83</v>
      </c>
      <c r="AV499" s="14" t="s">
        <v>83</v>
      </c>
      <c r="AW499" s="14" t="s">
        <v>30</v>
      </c>
      <c r="AX499" s="14" t="s">
        <v>73</v>
      </c>
      <c r="AY499" s="214" t="s">
        <v>115</v>
      </c>
    </row>
    <row r="500" s="13" customFormat="1">
      <c r="A500" s="13"/>
      <c r="B500" s="206"/>
      <c r="C500" s="13"/>
      <c r="D500" s="202" t="s">
        <v>127</v>
      </c>
      <c r="E500" s="207" t="s">
        <v>1</v>
      </c>
      <c r="F500" s="208" t="s">
        <v>712</v>
      </c>
      <c r="G500" s="13"/>
      <c r="H500" s="207" t="s">
        <v>1</v>
      </c>
      <c r="I500" s="209"/>
      <c r="J500" s="13"/>
      <c r="K500" s="13"/>
      <c r="L500" s="206"/>
      <c r="M500" s="210"/>
      <c r="N500" s="211"/>
      <c r="O500" s="211"/>
      <c r="P500" s="211"/>
      <c r="Q500" s="211"/>
      <c r="R500" s="211"/>
      <c r="S500" s="211"/>
      <c r="T500" s="212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07" t="s">
        <v>127</v>
      </c>
      <c r="AU500" s="207" t="s">
        <v>83</v>
      </c>
      <c r="AV500" s="13" t="s">
        <v>81</v>
      </c>
      <c r="AW500" s="13" t="s">
        <v>30</v>
      </c>
      <c r="AX500" s="13" t="s">
        <v>73</v>
      </c>
      <c r="AY500" s="207" t="s">
        <v>115</v>
      </c>
    </row>
    <row r="501" s="13" customFormat="1">
      <c r="A501" s="13"/>
      <c r="B501" s="206"/>
      <c r="C501" s="13"/>
      <c r="D501" s="202" t="s">
        <v>127</v>
      </c>
      <c r="E501" s="207" t="s">
        <v>1</v>
      </c>
      <c r="F501" s="208" t="s">
        <v>713</v>
      </c>
      <c r="G501" s="13"/>
      <c r="H501" s="207" t="s">
        <v>1</v>
      </c>
      <c r="I501" s="209"/>
      <c r="J501" s="13"/>
      <c r="K501" s="13"/>
      <c r="L501" s="206"/>
      <c r="M501" s="210"/>
      <c r="N501" s="211"/>
      <c r="O501" s="211"/>
      <c r="P501" s="211"/>
      <c r="Q501" s="211"/>
      <c r="R501" s="211"/>
      <c r="S501" s="211"/>
      <c r="T501" s="212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07" t="s">
        <v>127</v>
      </c>
      <c r="AU501" s="207" t="s">
        <v>83</v>
      </c>
      <c r="AV501" s="13" t="s">
        <v>81</v>
      </c>
      <c r="AW501" s="13" t="s">
        <v>30</v>
      </c>
      <c r="AX501" s="13" t="s">
        <v>73</v>
      </c>
      <c r="AY501" s="207" t="s">
        <v>115</v>
      </c>
    </row>
    <row r="502" s="15" customFormat="1">
      <c r="A502" s="15"/>
      <c r="B502" s="221"/>
      <c r="C502" s="15"/>
      <c r="D502" s="202" t="s">
        <v>127</v>
      </c>
      <c r="E502" s="222" t="s">
        <v>1</v>
      </c>
      <c r="F502" s="223" t="s">
        <v>139</v>
      </c>
      <c r="G502" s="15"/>
      <c r="H502" s="224">
        <v>20.399999999999999</v>
      </c>
      <c r="I502" s="225"/>
      <c r="J502" s="15"/>
      <c r="K502" s="15"/>
      <c r="L502" s="221"/>
      <c r="M502" s="226"/>
      <c r="N502" s="227"/>
      <c r="O502" s="227"/>
      <c r="P502" s="227"/>
      <c r="Q502" s="227"/>
      <c r="R502" s="227"/>
      <c r="S502" s="227"/>
      <c r="T502" s="228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T502" s="222" t="s">
        <v>127</v>
      </c>
      <c r="AU502" s="222" t="s">
        <v>83</v>
      </c>
      <c r="AV502" s="15" t="s">
        <v>123</v>
      </c>
      <c r="AW502" s="15" t="s">
        <v>30</v>
      </c>
      <c r="AX502" s="15" t="s">
        <v>81</v>
      </c>
      <c r="AY502" s="222" t="s">
        <v>115</v>
      </c>
    </row>
    <row r="503" s="2" customFormat="1" ht="24" customHeight="1">
      <c r="A503" s="38"/>
      <c r="B503" s="188"/>
      <c r="C503" s="189" t="s">
        <v>714</v>
      </c>
      <c r="D503" s="189" t="s">
        <v>118</v>
      </c>
      <c r="E503" s="190" t="s">
        <v>715</v>
      </c>
      <c r="F503" s="191" t="s">
        <v>716</v>
      </c>
      <c r="G503" s="192" t="s">
        <v>246</v>
      </c>
      <c r="H503" s="193">
        <v>20</v>
      </c>
      <c r="I503" s="194"/>
      <c r="J503" s="195">
        <f>ROUND(I503*H503,2)</f>
        <v>0</v>
      </c>
      <c r="K503" s="191" t="s">
        <v>122</v>
      </c>
      <c r="L503" s="39"/>
      <c r="M503" s="196" t="s">
        <v>1</v>
      </c>
      <c r="N503" s="197" t="s">
        <v>38</v>
      </c>
      <c r="O503" s="77"/>
      <c r="P503" s="198">
        <f>O503*H503</f>
        <v>0</v>
      </c>
      <c r="Q503" s="198">
        <v>0.00063000000000000003</v>
      </c>
      <c r="R503" s="198">
        <f>Q503*H503</f>
        <v>0.0126</v>
      </c>
      <c r="S503" s="198">
        <v>0</v>
      </c>
      <c r="T503" s="199">
        <f>S503*H503</f>
        <v>0</v>
      </c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R503" s="200" t="s">
        <v>123</v>
      </c>
      <c r="AT503" s="200" t="s">
        <v>118</v>
      </c>
      <c r="AU503" s="200" t="s">
        <v>83</v>
      </c>
      <c r="AY503" s="19" t="s">
        <v>115</v>
      </c>
      <c r="BE503" s="201">
        <f>IF(N503="základní",J503,0)</f>
        <v>0</v>
      </c>
      <c r="BF503" s="201">
        <f>IF(N503="snížená",J503,0)</f>
        <v>0</v>
      </c>
      <c r="BG503" s="201">
        <f>IF(N503="zákl. přenesená",J503,0)</f>
        <v>0</v>
      </c>
      <c r="BH503" s="201">
        <f>IF(N503="sníž. přenesená",J503,0)</f>
        <v>0</v>
      </c>
      <c r="BI503" s="201">
        <f>IF(N503="nulová",J503,0)</f>
        <v>0</v>
      </c>
      <c r="BJ503" s="19" t="s">
        <v>81</v>
      </c>
      <c r="BK503" s="201">
        <f>ROUND(I503*H503,2)</f>
        <v>0</v>
      </c>
      <c r="BL503" s="19" t="s">
        <v>123</v>
      </c>
      <c r="BM503" s="200" t="s">
        <v>717</v>
      </c>
    </row>
    <row r="504" s="2" customFormat="1">
      <c r="A504" s="38"/>
      <c r="B504" s="39"/>
      <c r="C504" s="38"/>
      <c r="D504" s="202" t="s">
        <v>125</v>
      </c>
      <c r="E504" s="38"/>
      <c r="F504" s="203" t="s">
        <v>718</v>
      </c>
      <c r="G504" s="38"/>
      <c r="H504" s="38"/>
      <c r="I504" s="124"/>
      <c r="J504" s="38"/>
      <c r="K504" s="38"/>
      <c r="L504" s="39"/>
      <c r="M504" s="204"/>
      <c r="N504" s="205"/>
      <c r="O504" s="77"/>
      <c r="P504" s="77"/>
      <c r="Q504" s="77"/>
      <c r="R504" s="77"/>
      <c r="S504" s="77"/>
      <c r="T504" s="7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T504" s="19" t="s">
        <v>125</v>
      </c>
      <c r="AU504" s="19" t="s">
        <v>83</v>
      </c>
    </row>
    <row r="505" s="14" customFormat="1">
      <c r="A505" s="14"/>
      <c r="B505" s="213"/>
      <c r="C505" s="14"/>
      <c r="D505" s="202" t="s">
        <v>127</v>
      </c>
      <c r="E505" s="214" t="s">
        <v>1</v>
      </c>
      <c r="F505" s="215" t="s">
        <v>719</v>
      </c>
      <c r="G505" s="14"/>
      <c r="H505" s="216">
        <v>20</v>
      </c>
      <c r="I505" s="217"/>
      <c r="J505" s="14"/>
      <c r="K505" s="14"/>
      <c r="L505" s="213"/>
      <c r="M505" s="218"/>
      <c r="N505" s="219"/>
      <c r="O505" s="219"/>
      <c r="P505" s="219"/>
      <c r="Q505" s="219"/>
      <c r="R505" s="219"/>
      <c r="S505" s="219"/>
      <c r="T505" s="220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14" t="s">
        <v>127</v>
      </c>
      <c r="AU505" s="214" t="s">
        <v>83</v>
      </c>
      <c r="AV505" s="14" t="s">
        <v>83</v>
      </c>
      <c r="AW505" s="14" t="s">
        <v>30</v>
      </c>
      <c r="AX505" s="14" t="s">
        <v>73</v>
      </c>
      <c r="AY505" s="214" t="s">
        <v>115</v>
      </c>
    </row>
    <row r="506" s="13" customFormat="1">
      <c r="A506" s="13"/>
      <c r="B506" s="206"/>
      <c r="C506" s="13"/>
      <c r="D506" s="202" t="s">
        <v>127</v>
      </c>
      <c r="E506" s="207" t="s">
        <v>1</v>
      </c>
      <c r="F506" s="208" t="s">
        <v>720</v>
      </c>
      <c r="G506" s="13"/>
      <c r="H506" s="207" t="s">
        <v>1</v>
      </c>
      <c r="I506" s="209"/>
      <c r="J506" s="13"/>
      <c r="K506" s="13"/>
      <c r="L506" s="206"/>
      <c r="M506" s="210"/>
      <c r="N506" s="211"/>
      <c r="O506" s="211"/>
      <c r="P506" s="211"/>
      <c r="Q506" s="211"/>
      <c r="R506" s="211"/>
      <c r="S506" s="211"/>
      <c r="T506" s="212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07" t="s">
        <v>127</v>
      </c>
      <c r="AU506" s="207" t="s">
        <v>83</v>
      </c>
      <c r="AV506" s="13" t="s">
        <v>81</v>
      </c>
      <c r="AW506" s="13" t="s">
        <v>30</v>
      </c>
      <c r="AX506" s="13" t="s">
        <v>73</v>
      </c>
      <c r="AY506" s="207" t="s">
        <v>115</v>
      </c>
    </row>
    <row r="507" s="15" customFormat="1">
      <c r="A507" s="15"/>
      <c r="B507" s="221"/>
      <c r="C507" s="15"/>
      <c r="D507" s="202" t="s">
        <v>127</v>
      </c>
      <c r="E507" s="222" t="s">
        <v>1</v>
      </c>
      <c r="F507" s="223" t="s">
        <v>139</v>
      </c>
      <c r="G507" s="15"/>
      <c r="H507" s="224">
        <v>20</v>
      </c>
      <c r="I507" s="225"/>
      <c r="J507" s="15"/>
      <c r="K507" s="15"/>
      <c r="L507" s="221"/>
      <c r="M507" s="226"/>
      <c r="N507" s="227"/>
      <c r="O507" s="227"/>
      <c r="P507" s="227"/>
      <c r="Q507" s="227"/>
      <c r="R507" s="227"/>
      <c r="S507" s="227"/>
      <c r="T507" s="228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T507" s="222" t="s">
        <v>127</v>
      </c>
      <c r="AU507" s="222" t="s">
        <v>83</v>
      </c>
      <c r="AV507" s="15" t="s">
        <v>123</v>
      </c>
      <c r="AW507" s="15" t="s">
        <v>30</v>
      </c>
      <c r="AX507" s="15" t="s">
        <v>81</v>
      </c>
      <c r="AY507" s="222" t="s">
        <v>115</v>
      </c>
    </row>
    <row r="508" s="2" customFormat="1" ht="24" customHeight="1">
      <c r="A508" s="38"/>
      <c r="B508" s="188"/>
      <c r="C508" s="189" t="s">
        <v>721</v>
      </c>
      <c r="D508" s="189" t="s">
        <v>118</v>
      </c>
      <c r="E508" s="190" t="s">
        <v>722</v>
      </c>
      <c r="F508" s="191" t="s">
        <v>723</v>
      </c>
      <c r="G508" s="192" t="s">
        <v>274</v>
      </c>
      <c r="H508" s="193">
        <v>14.25</v>
      </c>
      <c r="I508" s="194"/>
      <c r="J508" s="195">
        <f>ROUND(I508*H508,2)</f>
        <v>0</v>
      </c>
      <c r="K508" s="191" t="s">
        <v>122</v>
      </c>
      <c r="L508" s="39"/>
      <c r="M508" s="196" t="s">
        <v>1</v>
      </c>
      <c r="N508" s="197" t="s">
        <v>38</v>
      </c>
      <c r="O508" s="77"/>
      <c r="P508" s="198">
        <f>O508*H508</f>
        <v>0</v>
      </c>
      <c r="Q508" s="198">
        <v>5.0000000000000002E-05</v>
      </c>
      <c r="R508" s="198">
        <f>Q508*H508</f>
        <v>0.00071250000000000003</v>
      </c>
      <c r="S508" s="198">
        <v>0</v>
      </c>
      <c r="T508" s="199">
        <f>S508*H508</f>
        <v>0</v>
      </c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R508" s="200" t="s">
        <v>123</v>
      </c>
      <c r="AT508" s="200" t="s">
        <v>118</v>
      </c>
      <c r="AU508" s="200" t="s">
        <v>83</v>
      </c>
      <c r="AY508" s="19" t="s">
        <v>115</v>
      </c>
      <c r="BE508" s="201">
        <f>IF(N508="základní",J508,0)</f>
        <v>0</v>
      </c>
      <c r="BF508" s="201">
        <f>IF(N508="snížená",J508,0)</f>
        <v>0</v>
      </c>
      <c r="BG508" s="201">
        <f>IF(N508="zákl. přenesená",J508,0)</f>
        <v>0</v>
      </c>
      <c r="BH508" s="201">
        <f>IF(N508="sníž. přenesená",J508,0)</f>
        <v>0</v>
      </c>
      <c r="BI508" s="201">
        <f>IF(N508="nulová",J508,0)</f>
        <v>0</v>
      </c>
      <c r="BJ508" s="19" t="s">
        <v>81</v>
      </c>
      <c r="BK508" s="201">
        <f>ROUND(I508*H508,2)</f>
        <v>0</v>
      </c>
      <c r="BL508" s="19" t="s">
        <v>123</v>
      </c>
      <c r="BM508" s="200" t="s">
        <v>724</v>
      </c>
    </row>
    <row r="509" s="2" customFormat="1">
      <c r="A509" s="38"/>
      <c r="B509" s="39"/>
      <c r="C509" s="38"/>
      <c r="D509" s="202" t="s">
        <v>125</v>
      </c>
      <c r="E509" s="38"/>
      <c r="F509" s="203" t="s">
        <v>725</v>
      </c>
      <c r="G509" s="38"/>
      <c r="H509" s="38"/>
      <c r="I509" s="124"/>
      <c r="J509" s="38"/>
      <c r="K509" s="38"/>
      <c r="L509" s="39"/>
      <c r="M509" s="204"/>
      <c r="N509" s="205"/>
      <c r="O509" s="77"/>
      <c r="P509" s="77"/>
      <c r="Q509" s="77"/>
      <c r="R509" s="77"/>
      <c r="S509" s="77"/>
      <c r="T509" s="7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T509" s="19" t="s">
        <v>125</v>
      </c>
      <c r="AU509" s="19" t="s">
        <v>83</v>
      </c>
    </row>
    <row r="510" s="13" customFormat="1">
      <c r="A510" s="13"/>
      <c r="B510" s="206"/>
      <c r="C510" s="13"/>
      <c r="D510" s="202" t="s">
        <v>127</v>
      </c>
      <c r="E510" s="207" t="s">
        <v>1</v>
      </c>
      <c r="F510" s="208" t="s">
        <v>726</v>
      </c>
      <c r="G510" s="13"/>
      <c r="H510" s="207" t="s">
        <v>1</v>
      </c>
      <c r="I510" s="209"/>
      <c r="J510" s="13"/>
      <c r="K510" s="13"/>
      <c r="L510" s="206"/>
      <c r="M510" s="210"/>
      <c r="N510" s="211"/>
      <c r="O510" s="211"/>
      <c r="P510" s="211"/>
      <c r="Q510" s="211"/>
      <c r="R510" s="211"/>
      <c r="S510" s="211"/>
      <c r="T510" s="212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07" t="s">
        <v>127</v>
      </c>
      <c r="AU510" s="207" t="s">
        <v>83</v>
      </c>
      <c r="AV510" s="13" t="s">
        <v>81</v>
      </c>
      <c r="AW510" s="13" t="s">
        <v>30</v>
      </c>
      <c r="AX510" s="13" t="s">
        <v>73</v>
      </c>
      <c r="AY510" s="207" t="s">
        <v>115</v>
      </c>
    </row>
    <row r="511" s="14" customFormat="1">
      <c r="A511" s="14"/>
      <c r="B511" s="213"/>
      <c r="C511" s="14"/>
      <c r="D511" s="202" t="s">
        <v>127</v>
      </c>
      <c r="E511" s="214" t="s">
        <v>1</v>
      </c>
      <c r="F511" s="215" t="s">
        <v>727</v>
      </c>
      <c r="G511" s="14"/>
      <c r="H511" s="216">
        <v>8.5500000000000007</v>
      </c>
      <c r="I511" s="217"/>
      <c r="J511" s="14"/>
      <c r="K511" s="14"/>
      <c r="L511" s="213"/>
      <c r="M511" s="218"/>
      <c r="N511" s="219"/>
      <c r="O511" s="219"/>
      <c r="P511" s="219"/>
      <c r="Q511" s="219"/>
      <c r="R511" s="219"/>
      <c r="S511" s="219"/>
      <c r="T511" s="220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14" t="s">
        <v>127</v>
      </c>
      <c r="AU511" s="214" t="s">
        <v>83</v>
      </c>
      <c r="AV511" s="14" t="s">
        <v>83</v>
      </c>
      <c r="AW511" s="14" t="s">
        <v>30</v>
      </c>
      <c r="AX511" s="14" t="s">
        <v>73</v>
      </c>
      <c r="AY511" s="214" t="s">
        <v>115</v>
      </c>
    </row>
    <row r="512" s="14" customFormat="1">
      <c r="A512" s="14"/>
      <c r="B512" s="213"/>
      <c r="C512" s="14"/>
      <c r="D512" s="202" t="s">
        <v>127</v>
      </c>
      <c r="E512" s="214" t="s">
        <v>1</v>
      </c>
      <c r="F512" s="215" t="s">
        <v>728</v>
      </c>
      <c r="G512" s="14"/>
      <c r="H512" s="216">
        <v>5.7000000000000002</v>
      </c>
      <c r="I512" s="217"/>
      <c r="J512" s="14"/>
      <c r="K512" s="14"/>
      <c r="L512" s="213"/>
      <c r="M512" s="218"/>
      <c r="N512" s="219"/>
      <c r="O512" s="219"/>
      <c r="P512" s="219"/>
      <c r="Q512" s="219"/>
      <c r="R512" s="219"/>
      <c r="S512" s="219"/>
      <c r="T512" s="220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14" t="s">
        <v>127</v>
      </c>
      <c r="AU512" s="214" t="s">
        <v>83</v>
      </c>
      <c r="AV512" s="14" t="s">
        <v>83</v>
      </c>
      <c r="AW512" s="14" t="s">
        <v>30</v>
      </c>
      <c r="AX512" s="14" t="s">
        <v>73</v>
      </c>
      <c r="AY512" s="214" t="s">
        <v>115</v>
      </c>
    </row>
    <row r="513" s="15" customFormat="1">
      <c r="A513" s="15"/>
      <c r="B513" s="221"/>
      <c r="C513" s="15"/>
      <c r="D513" s="202" t="s">
        <v>127</v>
      </c>
      <c r="E513" s="222" t="s">
        <v>1</v>
      </c>
      <c r="F513" s="223" t="s">
        <v>139</v>
      </c>
      <c r="G513" s="15"/>
      <c r="H513" s="224">
        <v>14.25</v>
      </c>
      <c r="I513" s="225"/>
      <c r="J513" s="15"/>
      <c r="K513" s="15"/>
      <c r="L513" s="221"/>
      <c r="M513" s="226"/>
      <c r="N513" s="227"/>
      <c r="O513" s="227"/>
      <c r="P513" s="227"/>
      <c r="Q513" s="227"/>
      <c r="R513" s="227"/>
      <c r="S513" s="227"/>
      <c r="T513" s="228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T513" s="222" t="s">
        <v>127</v>
      </c>
      <c r="AU513" s="222" t="s">
        <v>83</v>
      </c>
      <c r="AV513" s="15" t="s">
        <v>123</v>
      </c>
      <c r="AW513" s="15" t="s">
        <v>30</v>
      </c>
      <c r="AX513" s="15" t="s">
        <v>81</v>
      </c>
      <c r="AY513" s="222" t="s">
        <v>115</v>
      </c>
    </row>
    <row r="514" s="2" customFormat="1" ht="24" customHeight="1">
      <c r="A514" s="38"/>
      <c r="B514" s="188"/>
      <c r="C514" s="189" t="s">
        <v>729</v>
      </c>
      <c r="D514" s="189" t="s">
        <v>118</v>
      </c>
      <c r="E514" s="190" t="s">
        <v>730</v>
      </c>
      <c r="F514" s="191" t="s">
        <v>731</v>
      </c>
      <c r="G514" s="192" t="s">
        <v>274</v>
      </c>
      <c r="H514" s="193">
        <v>4</v>
      </c>
      <c r="I514" s="194"/>
      <c r="J514" s="195">
        <f>ROUND(I514*H514,2)</f>
        <v>0</v>
      </c>
      <c r="K514" s="191" t="s">
        <v>122</v>
      </c>
      <c r="L514" s="39"/>
      <c r="M514" s="196" t="s">
        <v>1</v>
      </c>
      <c r="N514" s="197" t="s">
        <v>38</v>
      </c>
      <c r="O514" s="77"/>
      <c r="P514" s="198">
        <f>O514*H514</f>
        <v>0</v>
      </c>
      <c r="Q514" s="198">
        <v>0.00017000000000000001</v>
      </c>
      <c r="R514" s="198">
        <f>Q514*H514</f>
        <v>0.00068000000000000005</v>
      </c>
      <c r="S514" s="198">
        <v>0</v>
      </c>
      <c r="T514" s="199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200" t="s">
        <v>123</v>
      </c>
      <c r="AT514" s="200" t="s">
        <v>118</v>
      </c>
      <c r="AU514" s="200" t="s">
        <v>83</v>
      </c>
      <c r="AY514" s="19" t="s">
        <v>115</v>
      </c>
      <c r="BE514" s="201">
        <f>IF(N514="základní",J514,0)</f>
        <v>0</v>
      </c>
      <c r="BF514" s="201">
        <f>IF(N514="snížená",J514,0)</f>
        <v>0</v>
      </c>
      <c r="BG514" s="201">
        <f>IF(N514="zákl. přenesená",J514,0)</f>
        <v>0</v>
      </c>
      <c r="BH514" s="201">
        <f>IF(N514="sníž. přenesená",J514,0)</f>
        <v>0</v>
      </c>
      <c r="BI514" s="201">
        <f>IF(N514="nulová",J514,0)</f>
        <v>0</v>
      </c>
      <c r="BJ514" s="19" t="s">
        <v>81</v>
      </c>
      <c r="BK514" s="201">
        <f>ROUND(I514*H514,2)</f>
        <v>0</v>
      </c>
      <c r="BL514" s="19" t="s">
        <v>123</v>
      </c>
      <c r="BM514" s="200" t="s">
        <v>732</v>
      </c>
    </row>
    <row r="515" s="2" customFormat="1">
      <c r="A515" s="38"/>
      <c r="B515" s="39"/>
      <c r="C515" s="38"/>
      <c r="D515" s="202" t="s">
        <v>125</v>
      </c>
      <c r="E515" s="38"/>
      <c r="F515" s="203" t="s">
        <v>733</v>
      </c>
      <c r="G515" s="38"/>
      <c r="H515" s="38"/>
      <c r="I515" s="124"/>
      <c r="J515" s="38"/>
      <c r="K515" s="38"/>
      <c r="L515" s="39"/>
      <c r="M515" s="204"/>
      <c r="N515" s="205"/>
      <c r="O515" s="77"/>
      <c r="P515" s="77"/>
      <c r="Q515" s="77"/>
      <c r="R515" s="77"/>
      <c r="S515" s="77"/>
      <c r="T515" s="7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T515" s="19" t="s">
        <v>125</v>
      </c>
      <c r="AU515" s="19" t="s">
        <v>83</v>
      </c>
    </row>
    <row r="516" s="14" customFormat="1">
      <c r="A516" s="14"/>
      <c r="B516" s="213"/>
      <c r="C516" s="14"/>
      <c r="D516" s="202" t="s">
        <v>127</v>
      </c>
      <c r="E516" s="214" t="s">
        <v>1</v>
      </c>
      <c r="F516" s="215" t="s">
        <v>734</v>
      </c>
      <c r="G516" s="14"/>
      <c r="H516" s="216">
        <v>4</v>
      </c>
      <c r="I516" s="217"/>
      <c r="J516" s="14"/>
      <c r="K516" s="14"/>
      <c r="L516" s="213"/>
      <c r="M516" s="218"/>
      <c r="N516" s="219"/>
      <c r="O516" s="219"/>
      <c r="P516" s="219"/>
      <c r="Q516" s="219"/>
      <c r="R516" s="219"/>
      <c r="S516" s="219"/>
      <c r="T516" s="220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14" t="s">
        <v>127</v>
      </c>
      <c r="AU516" s="214" t="s">
        <v>83</v>
      </c>
      <c r="AV516" s="14" t="s">
        <v>83</v>
      </c>
      <c r="AW516" s="14" t="s">
        <v>30</v>
      </c>
      <c r="AX516" s="14" t="s">
        <v>73</v>
      </c>
      <c r="AY516" s="214" t="s">
        <v>115</v>
      </c>
    </row>
    <row r="517" s="15" customFormat="1">
      <c r="A517" s="15"/>
      <c r="B517" s="221"/>
      <c r="C517" s="15"/>
      <c r="D517" s="202" t="s">
        <v>127</v>
      </c>
      <c r="E517" s="222" t="s">
        <v>1</v>
      </c>
      <c r="F517" s="223" t="s">
        <v>139</v>
      </c>
      <c r="G517" s="15"/>
      <c r="H517" s="224">
        <v>4</v>
      </c>
      <c r="I517" s="225"/>
      <c r="J517" s="15"/>
      <c r="K517" s="15"/>
      <c r="L517" s="221"/>
      <c r="M517" s="226"/>
      <c r="N517" s="227"/>
      <c r="O517" s="227"/>
      <c r="P517" s="227"/>
      <c r="Q517" s="227"/>
      <c r="R517" s="227"/>
      <c r="S517" s="227"/>
      <c r="T517" s="228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T517" s="222" t="s">
        <v>127</v>
      </c>
      <c r="AU517" s="222" t="s">
        <v>83</v>
      </c>
      <c r="AV517" s="15" t="s">
        <v>123</v>
      </c>
      <c r="AW517" s="15" t="s">
        <v>30</v>
      </c>
      <c r="AX517" s="15" t="s">
        <v>81</v>
      </c>
      <c r="AY517" s="222" t="s">
        <v>115</v>
      </c>
    </row>
    <row r="518" s="2" customFormat="1" ht="24" customHeight="1">
      <c r="A518" s="38"/>
      <c r="B518" s="188"/>
      <c r="C518" s="189" t="s">
        <v>735</v>
      </c>
      <c r="D518" s="189" t="s">
        <v>118</v>
      </c>
      <c r="E518" s="190" t="s">
        <v>736</v>
      </c>
      <c r="F518" s="191" t="s">
        <v>737</v>
      </c>
      <c r="G518" s="192" t="s">
        <v>274</v>
      </c>
      <c r="H518" s="193">
        <v>4</v>
      </c>
      <c r="I518" s="194"/>
      <c r="J518" s="195">
        <f>ROUND(I518*H518,2)</f>
        <v>0</v>
      </c>
      <c r="K518" s="191" t="s">
        <v>122</v>
      </c>
      <c r="L518" s="39"/>
      <c r="M518" s="196" t="s">
        <v>1</v>
      </c>
      <c r="N518" s="197" t="s">
        <v>38</v>
      </c>
      <c r="O518" s="77"/>
      <c r="P518" s="198">
        <f>O518*H518</f>
        <v>0</v>
      </c>
      <c r="Q518" s="198">
        <v>0.00096000000000000002</v>
      </c>
      <c r="R518" s="198">
        <f>Q518*H518</f>
        <v>0.0038400000000000001</v>
      </c>
      <c r="S518" s="198">
        <v>0</v>
      </c>
      <c r="T518" s="199">
        <f>S518*H518</f>
        <v>0</v>
      </c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R518" s="200" t="s">
        <v>123</v>
      </c>
      <c r="AT518" s="200" t="s">
        <v>118</v>
      </c>
      <c r="AU518" s="200" t="s">
        <v>83</v>
      </c>
      <c r="AY518" s="19" t="s">
        <v>115</v>
      </c>
      <c r="BE518" s="201">
        <f>IF(N518="základní",J518,0)</f>
        <v>0</v>
      </c>
      <c r="BF518" s="201">
        <f>IF(N518="snížená",J518,0)</f>
        <v>0</v>
      </c>
      <c r="BG518" s="201">
        <f>IF(N518="zákl. přenesená",J518,0)</f>
        <v>0</v>
      </c>
      <c r="BH518" s="201">
        <f>IF(N518="sníž. přenesená",J518,0)</f>
        <v>0</v>
      </c>
      <c r="BI518" s="201">
        <f>IF(N518="nulová",J518,0)</f>
        <v>0</v>
      </c>
      <c r="BJ518" s="19" t="s">
        <v>81</v>
      </c>
      <c r="BK518" s="201">
        <f>ROUND(I518*H518,2)</f>
        <v>0</v>
      </c>
      <c r="BL518" s="19" t="s">
        <v>123</v>
      </c>
      <c r="BM518" s="200" t="s">
        <v>738</v>
      </c>
    </row>
    <row r="519" s="2" customFormat="1">
      <c r="A519" s="38"/>
      <c r="B519" s="39"/>
      <c r="C519" s="38"/>
      <c r="D519" s="202" t="s">
        <v>125</v>
      </c>
      <c r="E519" s="38"/>
      <c r="F519" s="203" t="s">
        <v>739</v>
      </c>
      <c r="G519" s="38"/>
      <c r="H519" s="38"/>
      <c r="I519" s="124"/>
      <c r="J519" s="38"/>
      <c r="K519" s="38"/>
      <c r="L519" s="39"/>
      <c r="M519" s="204"/>
      <c r="N519" s="205"/>
      <c r="O519" s="77"/>
      <c r="P519" s="77"/>
      <c r="Q519" s="77"/>
      <c r="R519" s="77"/>
      <c r="S519" s="77"/>
      <c r="T519" s="7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T519" s="19" t="s">
        <v>125</v>
      </c>
      <c r="AU519" s="19" t="s">
        <v>83</v>
      </c>
    </row>
    <row r="520" s="14" customFormat="1">
      <c r="A520" s="14"/>
      <c r="B520" s="213"/>
      <c r="C520" s="14"/>
      <c r="D520" s="202" t="s">
        <v>127</v>
      </c>
      <c r="E520" s="214" t="s">
        <v>1</v>
      </c>
      <c r="F520" s="215" t="s">
        <v>740</v>
      </c>
      <c r="G520" s="14"/>
      <c r="H520" s="216">
        <v>4</v>
      </c>
      <c r="I520" s="217"/>
      <c r="J520" s="14"/>
      <c r="K520" s="14"/>
      <c r="L520" s="213"/>
      <c r="M520" s="218"/>
      <c r="N520" s="219"/>
      <c r="O520" s="219"/>
      <c r="P520" s="219"/>
      <c r="Q520" s="219"/>
      <c r="R520" s="219"/>
      <c r="S520" s="219"/>
      <c r="T520" s="220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14" t="s">
        <v>127</v>
      </c>
      <c r="AU520" s="214" t="s">
        <v>83</v>
      </c>
      <c r="AV520" s="14" t="s">
        <v>83</v>
      </c>
      <c r="AW520" s="14" t="s">
        <v>30</v>
      </c>
      <c r="AX520" s="14" t="s">
        <v>73</v>
      </c>
      <c r="AY520" s="214" t="s">
        <v>115</v>
      </c>
    </row>
    <row r="521" s="15" customFormat="1">
      <c r="A521" s="15"/>
      <c r="B521" s="221"/>
      <c r="C521" s="15"/>
      <c r="D521" s="202" t="s">
        <v>127</v>
      </c>
      <c r="E521" s="222" t="s">
        <v>1</v>
      </c>
      <c r="F521" s="223" t="s">
        <v>139</v>
      </c>
      <c r="G521" s="15"/>
      <c r="H521" s="224">
        <v>4</v>
      </c>
      <c r="I521" s="225"/>
      <c r="J521" s="15"/>
      <c r="K521" s="15"/>
      <c r="L521" s="221"/>
      <c r="M521" s="226"/>
      <c r="N521" s="227"/>
      <c r="O521" s="227"/>
      <c r="P521" s="227"/>
      <c r="Q521" s="227"/>
      <c r="R521" s="227"/>
      <c r="S521" s="227"/>
      <c r="T521" s="228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22" t="s">
        <v>127</v>
      </c>
      <c r="AU521" s="222" t="s">
        <v>83</v>
      </c>
      <c r="AV521" s="15" t="s">
        <v>123</v>
      </c>
      <c r="AW521" s="15" t="s">
        <v>30</v>
      </c>
      <c r="AX521" s="15" t="s">
        <v>81</v>
      </c>
      <c r="AY521" s="222" t="s">
        <v>115</v>
      </c>
    </row>
    <row r="522" s="2" customFormat="1" ht="24" customHeight="1">
      <c r="A522" s="38"/>
      <c r="B522" s="188"/>
      <c r="C522" s="189" t="s">
        <v>741</v>
      </c>
      <c r="D522" s="189" t="s">
        <v>118</v>
      </c>
      <c r="E522" s="190" t="s">
        <v>742</v>
      </c>
      <c r="F522" s="191" t="s">
        <v>743</v>
      </c>
      <c r="G522" s="192" t="s">
        <v>121</v>
      </c>
      <c r="H522" s="193">
        <v>4</v>
      </c>
      <c r="I522" s="194"/>
      <c r="J522" s="195">
        <f>ROUND(I522*H522,2)</f>
        <v>0</v>
      </c>
      <c r="K522" s="191" t="s">
        <v>122</v>
      </c>
      <c r="L522" s="39"/>
      <c r="M522" s="196" t="s">
        <v>1</v>
      </c>
      <c r="N522" s="197" t="s">
        <v>38</v>
      </c>
      <c r="O522" s="77"/>
      <c r="P522" s="198">
        <f>O522*H522</f>
        <v>0</v>
      </c>
      <c r="Q522" s="198">
        <v>0.0019200000000000001</v>
      </c>
      <c r="R522" s="198">
        <f>Q522*H522</f>
        <v>0.0076800000000000002</v>
      </c>
      <c r="S522" s="198">
        <v>0</v>
      </c>
      <c r="T522" s="199">
        <f>S522*H522</f>
        <v>0</v>
      </c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R522" s="200" t="s">
        <v>123</v>
      </c>
      <c r="AT522" s="200" t="s">
        <v>118</v>
      </c>
      <c r="AU522" s="200" t="s">
        <v>83</v>
      </c>
      <c r="AY522" s="19" t="s">
        <v>115</v>
      </c>
      <c r="BE522" s="201">
        <f>IF(N522="základní",J522,0)</f>
        <v>0</v>
      </c>
      <c r="BF522" s="201">
        <f>IF(N522="snížená",J522,0)</f>
        <v>0</v>
      </c>
      <c r="BG522" s="201">
        <f>IF(N522="zákl. přenesená",J522,0)</f>
        <v>0</v>
      </c>
      <c r="BH522" s="201">
        <f>IF(N522="sníž. přenesená",J522,0)</f>
        <v>0</v>
      </c>
      <c r="BI522" s="201">
        <f>IF(N522="nulová",J522,0)</f>
        <v>0</v>
      </c>
      <c r="BJ522" s="19" t="s">
        <v>81</v>
      </c>
      <c r="BK522" s="201">
        <f>ROUND(I522*H522,2)</f>
        <v>0</v>
      </c>
      <c r="BL522" s="19" t="s">
        <v>123</v>
      </c>
      <c r="BM522" s="200" t="s">
        <v>744</v>
      </c>
    </row>
    <row r="523" s="2" customFormat="1">
      <c r="A523" s="38"/>
      <c r="B523" s="39"/>
      <c r="C523" s="38"/>
      <c r="D523" s="202" t="s">
        <v>125</v>
      </c>
      <c r="E523" s="38"/>
      <c r="F523" s="203" t="s">
        <v>745</v>
      </c>
      <c r="G523" s="38"/>
      <c r="H523" s="38"/>
      <c r="I523" s="124"/>
      <c r="J523" s="38"/>
      <c r="K523" s="38"/>
      <c r="L523" s="39"/>
      <c r="M523" s="204"/>
      <c r="N523" s="205"/>
      <c r="O523" s="77"/>
      <c r="P523" s="77"/>
      <c r="Q523" s="77"/>
      <c r="R523" s="77"/>
      <c r="S523" s="77"/>
      <c r="T523" s="7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T523" s="19" t="s">
        <v>125</v>
      </c>
      <c r="AU523" s="19" t="s">
        <v>83</v>
      </c>
    </row>
    <row r="524" s="14" customFormat="1">
      <c r="A524" s="14"/>
      <c r="B524" s="213"/>
      <c r="C524" s="14"/>
      <c r="D524" s="202" t="s">
        <v>127</v>
      </c>
      <c r="E524" s="214" t="s">
        <v>1</v>
      </c>
      <c r="F524" s="215" t="s">
        <v>746</v>
      </c>
      <c r="G524" s="14"/>
      <c r="H524" s="216">
        <v>4</v>
      </c>
      <c r="I524" s="217"/>
      <c r="J524" s="14"/>
      <c r="K524" s="14"/>
      <c r="L524" s="213"/>
      <c r="M524" s="218"/>
      <c r="N524" s="219"/>
      <c r="O524" s="219"/>
      <c r="P524" s="219"/>
      <c r="Q524" s="219"/>
      <c r="R524" s="219"/>
      <c r="S524" s="219"/>
      <c r="T524" s="220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14" t="s">
        <v>127</v>
      </c>
      <c r="AU524" s="214" t="s">
        <v>83</v>
      </c>
      <c r="AV524" s="14" t="s">
        <v>83</v>
      </c>
      <c r="AW524" s="14" t="s">
        <v>30</v>
      </c>
      <c r="AX524" s="14" t="s">
        <v>73</v>
      </c>
      <c r="AY524" s="214" t="s">
        <v>115</v>
      </c>
    </row>
    <row r="525" s="15" customFormat="1">
      <c r="A525" s="15"/>
      <c r="B525" s="221"/>
      <c r="C525" s="15"/>
      <c r="D525" s="202" t="s">
        <v>127</v>
      </c>
      <c r="E525" s="222" t="s">
        <v>1</v>
      </c>
      <c r="F525" s="223" t="s">
        <v>139</v>
      </c>
      <c r="G525" s="15"/>
      <c r="H525" s="224">
        <v>4</v>
      </c>
      <c r="I525" s="225"/>
      <c r="J525" s="15"/>
      <c r="K525" s="15"/>
      <c r="L525" s="221"/>
      <c r="M525" s="226"/>
      <c r="N525" s="227"/>
      <c r="O525" s="227"/>
      <c r="P525" s="227"/>
      <c r="Q525" s="227"/>
      <c r="R525" s="227"/>
      <c r="S525" s="227"/>
      <c r="T525" s="228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T525" s="222" t="s">
        <v>127</v>
      </c>
      <c r="AU525" s="222" t="s">
        <v>83</v>
      </c>
      <c r="AV525" s="15" t="s">
        <v>123</v>
      </c>
      <c r="AW525" s="15" t="s">
        <v>30</v>
      </c>
      <c r="AX525" s="15" t="s">
        <v>81</v>
      </c>
      <c r="AY525" s="222" t="s">
        <v>115</v>
      </c>
    </row>
    <row r="526" s="2" customFormat="1" ht="24" customHeight="1">
      <c r="A526" s="38"/>
      <c r="B526" s="188"/>
      <c r="C526" s="189" t="s">
        <v>747</v>
      </c>
      <c r="D526" s="189" t="s">
        <v>118</v>
      </c>
      <c r="E526" s="190" t="s">
        <v>748</v>
      </c>
      <c r="F526" s="191" t="s">
        <v>749</v>
      </c>
      <c r="G526" s="192" t="s">
        <v>121</v>
      </c>
      <c r="H526" s="193">
        <v>2</v>
      </c>
      <c r="I526" s="194"/>
      <c r="J526" s="195">
        <f>ROUND(I526*H526,2)</f>
        <v>0</v>
      </c>
      <c r="K526" s="191" t="s">
        <v>122</v>
      </c>
      <c r="L526" s="39"/>
      <c r="M526" s="196" t="s">
        <v>1</v>
      </c>
      <c r="N526" s="197" t="s">
        <v>38</v>
      </c>
      <c r="O526" s="77"/>
      <c r="P526" s="198">
        <f>O526*H526</f>
        <v>0</v>
      </c>
      <c r="Q526" s="198">
        <v>0.0018699999999999999</v>
      </c>
      <c r="R526" s="198">
        <f>Q526*H526</f>
        <v>0.0037399999999999998</v>
      </c>
      <c r="S526" s="198">
        <v>0</v>
      </c>
      <c r="T526" s="199">
        <f>S526*H526</f>
        <v>0</v>
      </c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R526" s="200" t="s">
        <v>123</v>
      </c>
      <c r="AT526" s="200" t="s">
        <v>118</v>
      </c>
      <c r="AU526" s="200" t="s">
        <v>83</v>
      </c>
      <c r="AY526" s="19" t="s">
        <v>115</v>
      </c>
      <c r="BE526" s="201">
        <f>IF(N526="základní",J526,0)</f>
        <v>0</v>
      </c>
      <c r="BF526" s="201">
        <f>IF(N526="snížená",J526,0)</f>
        <v>0</v>
      </c>
      <c r="BG526" s="201">
        <f>IF(N526="zákl. přenesená",J526,0)</f>
        <v>0</v>
      </c>
      <c r="BH526" s="201">
        <f>IF(N526="sníž. přenesená",J526,0)</f>
        <v>0</v>
      </c>
      <c r="BI526" s="201">
        <f>IF(N526="nulová",J526,0)</f>
        <v>0</v>
      </c>
      <c r="BJ526" s="19" t="s">
        <v>81</v>
      </c>
      <c r="BK526" s="201">
        <f>ROUND(I526*H526,2)</f>
        <v>0</v>
      </c>
      <c r="BL526" s="19" t="s">
        <v>123</v>
      </c>
      <c r="BM526" s="200" t="s">
        <v>750</v>
      </c>
    </row>
    <row r="527" s="2" customFormat="1">
      <c r="A527" s="38"/>
      <c r="B527" s="39"/>
      <c r="C527" s="38"/>
      <c r="D527" s="202" t="s">
        <v>125</v>
      </c>
      <c r="E527" s="38"/>
      <c r="F527" s="203" t="s">
        <v>751</v>
      </c>
      <c r="G527" s="38"/>
      <c r="H527" s="38"/>
      <c r="I527" s="124"/>
      <c r="J527" s="38"/>
      <c r="K527" s="38"/>
      <c r="L527" s="39"/>
      <c r="M527" s="204"/>
      <c r="N527" s="205"/>
      <c r="O527" s="77"/>
      <c r="P527" s="77"/>
      <c r="Q527" s="77"/>
      <c r="R527" s="77"/>
      <c r="S527" s="77"/>
      <c r="T527" s="7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T527" s="19" t="s">
        <v>125</v>
      </c>
      <c r="AU527" s="19" t="s">
        <v>83</v>
      </c>
    </row>
    <row r="528" s="14" customFormat="1">
      <c r="A528" s="14"/>
      <c r="B528" s="213"/>
      <c r="C528" s="14"/>
      <c r="D528" s="202" t="s">
        <v>127</v>
      </c>
      <c r="E528" s="214" t="s">
        <v>1</v>
      </c>
      <c r="F528" s="215" t="s">
        <v>752</v>
      </c>
      <c r="G528" s="14"/>
      <c r="H528" s="216">
        <v>2</v>
      </c>
      <c r="I528" s="217"/>
      <c r="J528" s="14"/>
      <c r="K528" s="14"/>
      <c r="L528" s="213"/>
      <c r="M528" s="218"/>
      <c r="N528" s="219"/>
      <c r="O528" s="219"/>
      <c r="P528" s="219"/>
      <c r="Q528" s="219"/>
      <c r="R528" s="219"/>
      <c r="S528" s="219"/>
      <c r="T528" s="220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14" t="s">
        <v>127</v>
      </c>
      <c r="AU528" s="214" t="s">
        <v>83</v>
      </c>
      <c r="AV528" s="14" t="s">
        <v>83</v>
      </c>
      <c r="AW528" s="14" t="s">
        <v>30</v>
      </c>
      <c r="AX528" s="14" t="s">
        <v>73</v>
      </c>
      <c r="AY528" s="214" t="s">
        <v>115</v>
      </c>
    </row>
    <row r="529" s="15" customFormat="1">
      <c r="A529" s="15"/>
      <c r="B529" s="221"/>
      <c r="C529" s="15"/>
      <c r="D529" s="202" t="s">
        <v>127</v>
      </c>
      <c r="E529" s="222" t="s">
        <v>1</v>
      </c>
      <c r="F529" s="223" t="s">
        <v>139</v>
      </c>
      <c r="G529" s="15"/>
      <c r="H529" s="224">
        <v>2</v>
      </c>
      <c r="I529" s="225"/>
      <c r="J529" s="15"/>
      <c r="K529" s="15"/>
      <c r="L529" s="221"/>
      <c r="M529" s="226"/>
      <c r="N529" s="227"/>
      <c r="O529" s="227"/>
      <c r="P529" s="227"/>
      <c r="Q529" s="227"/>
      <c r="R529" s="227"/>
      <c r="S529" s="227"/>
      <c r="T529" s="228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T529" s="222" t="s">
        <v>127</v>
      </c>
      <c r="AU529" s="222" t="s">
        <v>83</v>
      </c>
      <c r="AV529" s="15" t="s">
        <v>123</v>
      </c>
      <c r="AW529" s="15" t="s">
        <v>30</v>
      </c>
      <c r="AX529" s="15" t="s">
        <v>81</v>
      </c>
      <c r="AY529" s="222" t="s">
        <v>115</v>
      </c>
    </row>
    <row r="530" s="2" customFormat="1" ht="24" customHeight="1">
      <c r="A530" s="38"/>
      <c r="B530" s="188"/>
      <c r="C530" s="189" t="s">
        <v>753</v>
      </c>
      <c r="D530" s="189" t="s">
        <v>118</v>
      </c>
      <c r="E530" s="190" t="s">
        <v>754</v>
      </c>
      <c r="F530" s="191" t="s">
        <v>755</v>
      </c>
      <c r="G530" s="192" t="s">
        <v>283</v>
      </c>
      <c r="H530" s="193">
        <v>4.0999999999999996</v>
      </c>
      <c r="I530" s="194"/>
      <c r="J530" s="195">
        <f>ROUND(I530*H530,2)</f>
        <v>0</v>
      </c>
      <c r="K530" s="191" t="s">
        <v>122</v>
      </c>
      <c r="L530" s="39"/>
      <c r="M530" s="196" t="s">
        <v>1</v>
      </c>
      <c r="N530" s="197" t="s">
        <v>38</v>
      </c>
      <c r="O530" s="77"/>
      <c r="P530" s="198">
        <f>O530*H530</f>
        <v>0</v>
      </c>
      <c r="Q530" s="198">
        <v>0</v>
      </c>
      <c r="R530" s="198">
        <f>Q530*H530</f>
        <v>0</v>
      </c>
      <c r="S530" s="198">
        <v>2.8500000000000001</v>
      </c>
      <c r="T530" s="199">
        <f>S530*H530</f>
        <v>11.684999999999999</v>
      </c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R530" s="200" t="s">
        <v>123</v>
      </c>
      <c r="AT530" s="200" t="s">
        <v>118</v>
      </c>
      <c r="AU530" s="200" t="s">
        <v>83</v>
      </c>
      <c r="AY530" s="19" t="s">
        <v>115</v>
      </c>
      <c r="BE530" s="201">
        <f>IF(N530="základní",J530,0)</f>
        <v>0</v>
      </c>
      <c r="BF530" s="201">
        <f>IF(N530="snížená",J530,0)</f>
        <v>0</v>
      </c>
      <c r="BG530" s="201">
        <f>IF(N530="zákl. přenesená",J530,0)</f>
        <v>0</v>
      </c>
      <c r="BH530" s="201">
        <f>IF(N530="sníž. přenesená",J530,0)</f>
        <v>0</v>
      </c>
      <c r="BI530" s="201">
        <f>IF(N530="nulová",J530,0)</f>
        <v>0</v>
      </c>
      <c r="BJ530" s="19" t="s">
        <v>81</v>
      </c>
      <c r="BK530" s="201">
        <f>ROUND(I530*H530,2)</f>
        <v>0</v>
      </c>
      <c r="BL530" s="19" t="s">
        <v>123</v>
      </c>
      <c r="BM530" s="200" t="s">
        <v>756</v>
      </c>
    </row>
    <row r="531" s="2" customFormat="1">
      <c r="A531" s="38"/>
      <c r="B531" s="39"/>
      <c r="C531" s="38"/>
      <c r="D531" s="202" t="s">
        <v>125</v>
      </c>
      <c r="E531" s="38"/>
      <c r="F531" s="203" t="s">
        <v>757</v>
      </c>
      <c r="G531" s="38"/>
      <c r="H531" s="38"/>
      <c r="I531" s="124"/>
      <c r="J531" s="38"/>
      <c r="K531" s="38"/>
      <c r="L531" s="39"/>
      <c r="M531" s="204"/>
      <c r="N531" s="205"/>
      <c r="O531" s="77"/>
      <c r="P531" s="77"/>
      <c r="Q531" s="77"/>
      <c r="R531" s="77"/>
      <c r="S531" s="77"/>
      <c r="T531" s="7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T531" s="19" t="s">
        <v>125</v>
      </c>
      <c r="AU531" s="19" t="s">
        <v>83</v>
      </c>
    </row>
    <row r="532" s="14" customFormat="1">
      <c r="A532" s="14"/>
      <c r="B532" s="213"/>
      <c r="C532" s="14"/>
      <c r="D532" s="202" t="s">
        <v>127</v>
      </c>
      <c r="E532" s="214" t="s">
        <v>1</v>
      </c>
      <c r="F532" s="215" t="s">
        <v>758</v>
      </c>
      <c r="G532" s="14"/>
      <c r="H532" s="216">
        <v>4.0999999999999996</v>
      </c>
      <c r="I532" s="217"/>
      <c r="J532" s="14"/>
      <c r="K532" s="14"/>
      <c r="L532" s="213"/>
      <c r="M532" s="218"/>
      <c r="N532" s="219"/>
      <c r="O532" s="219"/>
      <c r="P532" s="219"/>
      <c r="Q532" s="219"/>
      <c r="R532" s="219"/>
      <c r="S532" s="219"/>
      <c r="T532" s="220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14" t="s">
        <v>127</v>
      </c>
      <c r="AU532" s="214" t="s">
        <v>83</v>
      </c>
      <c r="AV532" s="14" t="s">
        <v>83</v>
      </c>
      <c r="AW532" s="14" t="s">
        <v>30</v>
      </c>
      <c r="AX532" s="14" t="s">
        <v>73</v>
      </c>
      <c r="AY532" s="214" t="s">
        <v>115</v>
      </c>
    </row>
    <row r="533" s="15" customFormat="1">
      <c r="A533" s="15"/>
      <c r="B533" s="221"/>
      <c r="C533" s="15"/>
      <c r="D533" s="202" t="s">
        <v>127</v>
      </c>
      <c r="E533" s="222" t="s">
        <v>1</v>
      </c>
      <c r="F533" s="223" t="s">
        <v>139</v>
      </c>
      <c r="G533" s="15"/>
      <c r="H533" s="224">
        <v>4.0999999999999996</v>
      </c>
      <c r="I533" s="225"/>
      <c r="J533" s="15"/>
      <c r="K533" s="15"/>
      <c r="L533" s="221"/>
      <c r="M533" s="226"/>
      <c r="N533" s="227"/>
      <c r="O533" s="227"/>
      <c r="P533" s="227"/>
      <c r="Q533" s="227"/>
      <c r="R533" s="227"/>
      <c r="S533" s="227"/>
      <c r="T533" s="228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T533" s="222" t="s">
        <v>127</v>
      </c>
      <c r="AU533" s="222" t="s">
        <v>83</v>
      </c>
      <c r="AV533" s="15" t="s">
        <v>123</v>
      </c>
      <c r="AW533" s="15" t="s">
        <v>30</v>
      </c>
      <c r="AX533" s="15" t="s">
        <v>81</v>
      </c>
      <c r="AY533" s="222" t="s">
        <v>115</v>
      </c>
    </row>
    <row r="534" s="2" customFormat="1" ht="16.5" customHeight="1">
      <c r="A534" s="38"/>
      <c r="B534" s="188"/>
      <c r="C534" s="189" t="s">
        <v>759</v>
      </c>
      <c r="D534" s="189" t="s">
        <v>118</v>
      </c>
      <c r="E534" s="190" t="s">
        <v>760</v>
      </c>
      <c r="F534" s="191" t="s">
        <v>761</v>
      </c>
      <c r="G534" s="192" t="s">
        <v>283</v>
      </c>
      <c r="H534" s="193">
        <v>49.810000000000002</v>
      </c>
      <c r="I534" s="194"/>
      <c r="J534" s="195">
        <f>ROUND(I534*H534,2)</f>
        <v>0</v>
      </c>
      <c r="K534" s="191" t="s">
        <v>122</v>
      </c>
      <c r="L534" s="39"/>
      <c r="M534" s="196" t="s">
        <v>1</v>
      </c>
      <c r="N534" s="197" t="s">
        <v>38</v>
      </c>
      <c r="O534" s="77"/>
      <c r="P534" s="198">
        <f>O534*H534</f>
        <v>0</v>
      </c>
      <c r="Q534" s="198">
        <v>0.12171</v>
      </c>
      <c r="R534" s="198">
        <f>Q534*H534</f>
        <v>6.0623751000000006</v>
      </c>
      <c r="S534" s="198">
        <v>2.3999999999999999</v>
      </c>
      <c r="T534" s="199">
        <f>S534*H534</f>
        <v>119.544</v>
      </c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R534" s="200" t="s">
        <v>123</v>
      </c>
      <c r="AT534" s="200" t="s">
        <v>118</v>
      </c>
      <c r="AU534" s="200" t="s">
        <v>83</v>
      </c>
      <c r="AY534" s="19" t="s">
        <v>115</v>
      </c>
      <c r="BE534" s="201">
        <f>IF(N534="základní",J534,0)</f>
        <v>0</v>
      </c>
      <c r="BF534" s="201">
        <f>IF(N534="snížená",J534,0)</f>
        <v>0</v>
      </c>
      <c r="BG534" s="201">
        <f>IF(N534="zákl. přenesená",J534,0)</f>
        <v>0</v>
      </c>
      <c r="BH534" s="201">
        <f>IF(N534="sníž. přenesená",J534,0)</f>
        <v>0</v>
      </c>
      <c r="BI534" s="201">
        <f>IF(N534="nulová",J534,0)</f>
        <v>0</v>
      </c>
      <c r="BJ534" s="19" t="s">
        <v>81</v>
      </c>
      <c r="BK534" s="201">
        <f>ROUND(I534*H534,2)</f>
        <v>0</v>
      </c>
      <c r="BL534" s="19" t="s">
        <v>123</v>
      </c>
      <c r="BM534" s="200" t="s">
        <v>762</v>
      </c>
    </row>
    <row r="535" s="2" customFormat="1">
      <c r="A535" s="38"/>
      <c r="B535" s="39"/>
      <c r="C535" s="38"/>
      <c r="D535" s="202" t="s">
        <v>125</v>
      </c>
      <c r="E535" s="38"/>
      <c r="F535" s="203" t="s">
        <v>763</v>
      </c>
      <c r="G535" s="38"/>
      <c r="H535" s="38"/>
      <c r="I535" s="124"/>
      <c r="J535" s="38"/>
      <c r="K535" s="38"/>
      <c r="L535" s="39"/>
      <c r="M535" s="204"/>
      <c r="N535" s="205"/>
      <c r="O535" s="77"/>
      <c r="P535" s="77"/>
      <c r="Q535" s="77"/>
      <c r="R535" s="77"/>
      <c r="S535" s="77"/>
      <c r="T535" s="7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T535" s="19" t="s">
        <v>125</v>
      </c>
      <c r="AU535" s="19" t="s">
        <v>83</v>
      </c>
    </row>
    <row r="536" s="13" customFormat="1">
      <c r="A536" s="13"/>
      <c r="B536" s="206"/>
      <c r="C536" s="13"/>
      <c r="D536" s="202" t="s">
        <v>127</v>
      </c>
      <c r="E536" s="207" t="s">
        <v>1</v>
      </c>
      <c r="F536" s="208" t="s">
        <v>764</v>
      </c>
      <c r="G536" s="13"/>
      <c r="H536" s="207" t="s">
        <v>1</v>
      </c>
      <c r="I536" s="209"/>
      <c r="J536" s="13"/>
      <c r="K536" s="13"/>
      <c r="L536" s="206"/>
      <c r="M536" s="210"/>
      <c r="N536" s="211"/>
      <c r="O536" s="211"/>
      <c r="P536" s="211"/>
      <c r="Q536" s="211"/>
      <c r="R536" s="211"/>
      <c r="S536" s="211"/>
      <c r="T536" s="212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07" t="s">
        <v>127</v>
      </c>
      <c r="AU536" s="207" t="s">
        <v>83</v>
      </c>
      <c r="AV536" s="13" t="s">
        <v>81</v>
      </c>
      <c r="AW536" s="13" t="s">
        <v>30</v>
      </c>
      <c r="AX536" s="13" t="s">
        <v>73</v>
      </c>
      <c r="AY536" s="207" t="s">
        <v>115</v>
      </c>
    </row>
    <row r="537" s="14" customFormat="1">
      <c r="A537" s="14"/>
      <c r="B537" s="213"/>
      <c r="C537" s="14"/>
      <c r="D537" s="202" t="s">
        <v>127</v>
      </c>
      <c r="E537" s="214" t="s">
        <v>1</v>
      </c>
      <c r="F537" s="215" t="s">
        <v>765</v>
      </c>
      <c r="G537" s="14"/>
      <c r="H537" s="216">
        <v>5.1749999999999998</v>
      </c>
      <c r="I537" s="217"/>
      <c r="J537" s="14"/>
      <c r="K537" s="14"/>
      <c r="L537" s="213"/>
      <c r="M537" s="218"/>
      <c r="N537" s="219"/>
      <c r="O537" s="219"/>
      <c r="P537" s="219"/>
      <c r="Q537" s="219"/>
      <c r="R537" s="219"/>
      <c r="S537" s="219"/>
      <c r="T537" s="220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14" t="s">
        <v>127</v>
      </c>
      <c r="AU537" s="214" t="s">
        <v>83</v>
      </c>
      <c r="AV537" s="14" t="s">
        <v>83</v>
      </c>
      <c r="AW537" s="14" t="s">
        <v>30</v>
      </c>
      <c r="AX537" s="14" t="s">
        <v>73</v>
      </c>
      <c r="AY537" s="214" t="s">
        <v>115</v>
      </c>
    </row>
    <row r="538" s="14" customFormat="1">
      <c r="A538" s="14"/>
      <c r="B538" s="213"/>
      <c r="C538" s="14"/>
      <c r="D538" s="202" t="s">
        <v>127</v>
      </c>
      <c r="E538" s="214" t="s">
        <v>1</v>
      </c>
      <c r="F538" s="215" t="s">
        <v>766</v>
      </c>
      <c r="G538" s="14"/>
      <c r="H538" s="216">
        <v>9.3149999999999995</v>
      </c>
      <c r="I538" s="217"/>
      <c r="J538" s="14"/>
      <c r="K538" s="14"/>
      <c r="L538" s="213"/>
      <c r="M538" s="218"/>
      <c r="N538" s="219"/>
      <c r="O538" s="219"/>
      <c r="P538" s="219"/>
      <c r="Q538" s="219"/>
      <c r="R538" s="219"/>
      <c r="S538" s="219"/>
      <c r="T538" s="220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14" t="s">
        <v>127</v>
      </c>
      <c r="AU538" s="214" t="s">
        <v>83</v>
      </c>
      <c r="AV538" s="14" t="s">
        <v>83</v>
      </c>
      <c r="AW538" s="14" t="s">
        <v>30</v>
      </c>
      <c r="AX538" s="14" t="s">
        <v>73</v>
      </c>
      <c r="AY538" s="214" t="s">
        <v>115</v>
      </c>
    </row>
    <row r="539" s="13" customFormat="1">
      <c r="A539" s="13"/>
      <c r="B539" s="206"/>
      <c r="C539" s="13"/>
      <c r="D539" s="202" t="s">
        <v>127</v>
      </c>
      <c r="E539" s="207" t="s">
        <v>1</v>
      </c>
      <c r="F539" s="208" t="s">
        <v>257</v>
      </c>
      <c r="G539" s="13"/>
      <c r="H539" s="207" t="s">
        <v>1</v>
      </c>
      <c r="I539" s="209"/>
      <c r="J539" s="13"/>
      <c r="K539" s="13"/>
      <c r="L539" s="206"/>
      <c r="M539" s="210"/>
      <c r="N539" s="211"/>
      <c r="O539" s="211"/>
      <c r="P539" s="211"/>
      <c r="Q539" s="211"/>
      <c r="R539" s="211"/>
      <c r="S539" s="211"/>
      <c r="T539" s="212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07" t="s">
        <v>127</v>
      </c>
      <c r="AU539" s="207" t="s">
        <v>83</v>
      </c>
      <c r="AV539" s="13" t="s">
        <v>81</v>
      </c>
      <c r="AW539" s="13" t="s">
        <v>30</v>
      </c>
      <c r="AX539" s="13" t="s">
        <v>73</v>
      </c>
      <c r="AY539" s="207" t="s">
        <v>115</v>
      </c>
    </row>
    <row r="540" s="16" customFormat="1">
      <c r="A540" s="16"/>
      <c r="B540" s="242"/>
      <c r="C540" s="16"/>
      <c r="D540" s="202" t="s">
        <v>127</v>
      </c>
      <c r="E540" s="243" t="s">
        <v>1</v>
      </c>
      <c r="F540" s="244" t="s">
        <v>289</v>
      </c>
      <c r="G540" s="16"/>
      <c r="H540" s="245">
        <v>14.49</v>
      </c>
      <c r="I540" s="246"/>
      <c r="J540" s="16"/>
      <c r="K540" s="16"/>
      <c r="L540" s="242"/>
      <c r="M540" s="247"/>
      <c r="N540" s="248"/>
      <c r="O540" s="248"/>
      <c r="P540" s="248"/>
      <c r="Q540" s="248"/>
      <c r="R540" s="248"/>
      <c r="S540" s="248"/>
      <c r="T540" s="249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T540" s="243" t="s">
        <v>127</v>
      </c>
      <c r="AU540" s="243" t="s">
        <v>83</v>
      </c>
      <c r="AV540" s="16" t="s">
        <v>145</v>
      </c>
      <c r="AW540" s="16" t="s">
        <v>30</v>
      </c>
      <c r="AX540" s="16" t="s">
        <v>73</v>
      </c>
      <c r="AY540" s="243" t="s">
        <v>115</v>
      </c>
    </row>
    <row r="541" s="14" customFormat="1">
      <c r="A541" s="14"/>
      <c r="B541" s="213"/>
      <c r="C541" s="14"/>
      <c r="D541" s="202" t="s">
        <v>127</v>
      </c>
      <c r="E541" s="214" t="s">
        <v>1</v>
      </c>
      <c r="F541" s="215" t="s">
        <v>767</v>
      </c>
      <c r="G541" s="14"/>
      <c r="H541" s="216">
        <v>20</v>
      </c>
      <c r="I541" s="217"/>
      <c r="J541" s="14"/>
      <c r="K541" s="14"/>
      <c r="L541" s="213"/>
      <c r="M541" s="218"/>
      <c r="N541" s="219"/>
      <c r="O541" s="219"/>
      <c r="P541" s="219"/>
      <c r="Q541" s="219"/>
      <c r="R541" s="219"/>
      <c r="S541" s="219"/>
      <c r="T541" s="220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14" t="s">
        <v>127</v>
      </c>
      <c r="AU541" s="214" t="s">
        <v>83</v>
      </c>
      <c r="AV541" s="14" t="s">
        <v>83</v>
      </c>
      <c r="AW541" s="14" t="s">
        <v>30</v>
      </c>
      <c r="AX541" s="14" t="s">
        <v>73</v>
      </c>
      <c r="AY541" s="214" t="s">
        <v>115</v>
      </c>
    </row>
    <row r="542" s="14" customFormat="1">
      <c r="A542" s="14"/>
      <c r="B542" s="213"/>
      <c r="C542" s="14"/>
      <c r="D542" s="202" t="s">
        <v>127</v>
      </c>
      <c r="E542" s="214" t="s">
        <v>1</v>
      </c>
      <c r="F542" s="215" t="s">
        <v>768</v>
      </c>
      <c r="G542" s="14"/>
      <c r="H542" s="216">
        <v>8</v>
      </c>
      <c r="I542" s="217"/>
      <c r="J542" s="14"/>
      <c r="K542" s="14"/>
      <c r="L542" s="213"/>
      <c r="M542" s="218"/>
      <c r="N542" s="219"/>
      <c r="O542" s="219"/>
      <c r="P542" s="219"/>
      <c r="Q542" s="219"/>
      <c r="R542" s="219"/>
      <c r="S542" s="219"/>
      <c r="T542" s="220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14" t="s">
        <v>127</v>
      </c>
      <c r="AU542" s="214" t="s">
        <v>83</v>
      </c>
      <c r="AV542" s="14" t="s">
        <v>83</v>
      </c>
      <c r="AW542" s="14" t="s">
        <v>30</v>
      </c>
      <c r="AX542" s="14" t="s">
        <v>73</v>
      </c>
      <c r="AY542" s="214" t="s">
        <v>115</v>
      </c>
    </row>
    <row r="543" s="16" customFormat="1">
      <c r="A543" s="16"/>
      <c r="B543" s="242"/>
      <c r="C543" s="16"/>
      <c r="D543" s="202" t="s">
        <v>127</v>
      </c>
      <c r="E543" s="243" t="s">
        <v>1</v>
      </c>
      <c r="F543" s="244" t="s">
        <v>289</v>
      </c>
      <c r="G543" s="16"/>
      <c r="H543" s="245">
        <v>28</v>
      </c>
      <c r="I543" s="246"/>
      <c r="J543" s="16"/>
      <c r="K543" s="16"/>
      <c r="L543" s="242"/>
      <c r="M543" s="247"/>
      <c r="N543" s="248"/>
      <c r="O543" s="248"/>
      <c r="P543" s="248"/>
      <c r="Q543" s="248"/>
      <c r="R543" s="248"/>
      <c r="S543" s="248"/>
      <c r="T543" s="249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T543" s="243" t="s">
        <v>127</v>
      </c>
      <c r="AU543" s="243" t="s">
        <v>83</v>
      </c>
      <c r="AV543" s="16" t="s">
        <v>145</v>
      </c>
      <c r="AW543" s="16" t="s">
        <v>30</v>
      </c>
      <c r="AX543" s="16" t="s">
        <v>73</v>
      </c>
      <c r="AY543" s="243" t="s">
        <v>115</v>
      </c>
    </row>
    <row r="544" s="13" customFormat="1">
      <c r="A544" s="13"/>
      <c r="B544" s="206"/>
      <c r="C544" s="13"/>
      <c r="D544" s="202" t="s">
        <v>127</v>
      </c>
      <c r="E544" s="207" t="s">
        <v>1</v>
      </c>
      <c r="F544" s="208" t="s">
        <v>769</v>
      </c>
      <c r="G544" s="13"/>
      <c r="H544" s="207" t="s">
        <v>1</v>
      </c>
      <c r="I544" s="209"/>
      <c r="J544" s="13"/>
      <c r="K544" s="13"/>
      <c r="L544" s="206"/>
      <c r="M544" s="210"/>
      <c r="N544" s="211"/>
      <c r="O544" s="211"/>
      <c r="P544" s="211"/>
      <c r="Q544" s="211"/>
      <c r="R544" s="211"/>
      <c r="S544" s="211"/>
      <c r="T544" s="212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07" t="s">
        <v>127</v>
      </c>
      <c r="AU544" s="207" t="s">
        <v>83</v>
      </c>
      <c r="AV544" s="13" t="s">
        <v>81</v>
      </c>
      <c r="AW544" s="13" t="s">
        <v>30</v>
      </c>
      <c r="AX544" s="13" t="s">
        <v>73</v>
      </c>
      <c r="AY544" s="207" t="s">
        <v>115</v>
      </c>
    </row>
    <row r="545" s="14" customFormat="1">
      <c r="A545" s="14"/>
      <c r="B545" s="213"/>
      <c r="C545" s="14"/>
      <c r="D545" s="202" t="s">
        <v>127</v>
      </c>
      <c r="E545" s="214" t="s">
        <v>1</v>
      </c>
      <c r="F545" s="215" t="s">
        <v>770</v>
      </c>
      <c r="G545" s="14"/>
      <c r="H545" s="216">
        <v>3.6000000000000001</v>
      </c>
      <c r="I545" s="217"/>
      <c r="J545" s="14"/>
      <c r="K545" s="14"/>
      <c r="L545" s="213"/>
      <c r="M545" s="218"/>
      <c r="N545" s="219"/>
      <c r="O545" s="219"/>
      <c r="P545" s="219"/>
      <c r="Q545" s="219"/>
      <c r="R545" s="219"/>
      <c r="S545" s="219"/>
      <c r="T545" s="220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14" t="s">
        <v>127</v>
      </c>
      <c r="AU545" s="214" t="s">
        <v>83</v>
      </c>
      <c r="AV545" s="14" t="s">
        <v>83</v>
      </c>
      <c r="AW545" s="14" t="s">
        <v>30</v>
      </c>
      <c r="AX545" s="14" t="s">
        <v>73</v>
      </c>
      <c r="AY545" s="214" t="s">
        <v>115</v>
      </c>
    </row>
    <row r="546" s="14" customFormat="1">
      <c r="A546" s="14"/>
      <c r="B546" s="213"/>
      <c r="C546" s="14"/>
      <c r="D546" s="202" t="s">
        <v>127</v>
      </c>
      <c r="E546" s="214" t="s">
        <v>1</v>
      </c>
      <c r="F546" s="215" t="s">
        <v>771</v>
      </c>
      <c r="G546" s="14"/>
      <c r="H546" s="216">
        <v>3.7200000000000002</v>
      </c>
      <c r="I546" s="217"/>
      <c r="J546" s="14"/>
      <c r="K546" s="14"/>
      <c r="L546" s="213"/>
      <c r="M546" s="218"/>
      <c r="N546" s="219"/>
      <c r="O546" s="219"/>
      <c r="P546" s="219"/>
      <c r="Q546" s="219"/>
      <c r="R546" s="219"/>
      <c r="S546" s="219"/>
      <c r="T546" s="220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14" t="s">
        <v>127</v>
      </c>
      <c r="AU546" s="214" t="s">
        <v>83</v>
      </c>
      <c r="AV546" s="14" t="s">
        <v>83</v>
      </c>
      <c r="AW546" s="14" t="s">
        <v>30</v>
      </c>
      <c r="AX546" s="14" t="s">
        <v>73</v>
      </c>
      <c r="AY546" s="214" t="s">
        <v>115</v>
      </c>
    </row>
    <row r="547" s="16" customFormat="1">
      <c r="A547" s="16"/>
      <c r="B547" s="242"/>
      <c r="C547" s="16"/>
      <c r="D547" s="202" t="s">
        <v>127</v>
      </c>
      <c r="E547" s="243" t="s">
        <v>1</v>
      </c>
      <c r="F547" s="244" t="s">
        <v>289</v>
      </c>
      <c r="G547" s="16"/>
      <c r="H547" s="245">
        <v>7.3200000000000003</v>
      </c>
      <c r="I547" s="246"/>
      <c r="J547" s="16"/>
      <c r="K547" s="16"/>
      <c r="L547" s="242"/>
      <c r="M547" s="247"/>
      <c r="N547" s="248"/>
      <c r="O547" s="248"/>
      <c r="P547" s="248"/>
      <c r="Q547" s="248"/>
      <c r="R547" s="248"/>
      <c r="S547" s="248"/>
      <c r="T547" s="249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T547" s="243" t="s">
        <v>127</v>
      </c>
      <c r="AU547" s="243" t="s">
        <v>83</v>
      </c>
      <c r="AV547" s="16" t="s">
        <v>145</v>
      </c>
      <c r="AW547" s="16" t="s">
        <v>30</v>
      </c>
      <c r="AX547" s="16" t="s">
        <v>73</v>
      </c>
      <c r="AY547" s="243" t="s">
        <v>115</v>
      </c>
    </row>
    <row r="548" s="15" customFormat="1">
      <c r="A548" s="15"/>
      <c r="B548" s="221"/>
      <c r="C548" s="15"/>
      <c r="D548" s="202" t="s">
        <v>127</v>
      </c>
      <c r="E548" s="222" t="s">
        <v>1</v>
      </c>
      <c r="F548" s="223" t="s">
        <v>139</v>
      </c>
      <c r="G548" s="15"/>
      <c r="H548" s="224">
        <v>49.810000000000002</v>
      </c>
      <c r="I548" s="225"/>
      <c r="J548" s="15"/>
      <c r="K548" s="15"/>
      <c r="L548" s="221"/>
      <c r="M548" s="226"/>
      <c r="N548" s="227"/>
      <c r="O548" s="227"/>
      <c r="P548" s="227"/>
      <c r="Q548" s="227"/>
      <c r="R548" s="227"/>
      <c r="S548" s="227"/>
      <c r="T548" s="228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T548" s="222" t="s">
        <v>127</v>
      </c>
      <c r="AU548" s="222" t="s">
        <v>83</v>
      </c>
      <c r="AV548" s="15" t="s">
        <v>123</v>
      </c>
      <c r="AW548" s="15" t="s">
        <v>30</v>
      </c>
      <c r="AX548" s="15" t="s">
        <v>81</v>
      </c>
      <c r="AY548" s="222" t="s">
        <v>115</v>
      </c>
    </row>
    <row r="549" s="2" customFormat="1" ht="16.5" customHeight="1">
      <c r="A549" s="38"/>
      <c r="B549" s="188"/>
      <c r="C549" s="189" t="s">
        <v>772</v>
      </c>
      <c r="D549" s="189" t="s">
        <v>118</v>
      </c>
      <c r="E549" s="190" t="s">
        <v>773</v>
      </c>
      <c r="F549" s="191" t="s">
        <v>774</v>
      </c>
      <c r="G549" s="192" t="s">
        <v>283</v>
      </c>
      <c r="H549" s="193">
        <v>19.68</v>
      </c>
      <c r="I549" s="194"/>
      <c r="J549" s="195">
        <f>ROUND(I549*H549,2)</f>
        <v>0</v>
      </c>
      <c r="K549" s="191" t="s">
        <v>122</v>
      </c>
      <c r="L549" s="39"/>
      <c r="M549" s="196" t="s">
        <v>1</v>
      </c>
      <c r="N549" s="197" t="s">
        <v>38</v>
      </c>
      <c r="O549" s="77"/>
      <c r="P549" s="198">
        <f>O549*H549</f>
        <v>0</v>
      </c>
      <c r="Q549" s="198">
        <v>0.12</v>
      </c>
      <c r="R549" s="198">
        <f>Q549*H549</f>
        <v>2.3615999999999997</v>
      </c>
      <c r="S549" s="198">
        <v>2.2000000000000002</v>
      </c>
      <c r="T549" s="199">
        <f>S549*H549</f>
        <v>43.295999999999999</v>
      </c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R549" s="200" t="s">
        <v>123</v>
      </c>
      <c r="AT549" s="200" t="s">
        <v>118</v>
      </c>
      <c r="AU549" s="200" t="s">
        <v>83</v>
      </c>
      <c r="AY549" s="19" t="s">
        <v>115</v>
      </c>
      <c r="BE549" s="201">
        <f>IF(N549="základní",J549,0)</f>
        <v>0</v>
      </c>
      <c r="BF549" s="201">
        <f>IF(N549="snížená",J549,0)</f>
        <v>0</v>
      </c>
      <c r="BG549" s="201">
        <f>IF(N549="zákl. přenesená",J549,0)</f>
        <v>0</v>
      </c>
      <c r="BH549" s="201">
        <f>IF(N549="sníž. přenesená",J549,0)</f>
        <v>0</v>
      </c>
      <c r="BI549" s="201">
        <f>IF(N549="nulová",J549,0)</f>
        <v>0</v>
      </c>
      <c r="BJ549" s="19" t="s">
        <v>81</v>
      </c>
      <c r="BK549" s="201">
        <f>ROUND(I549*H549,2)</f>
        <v>0</v>
      </c>
      <c r="BL549" s="19" t="s">
        <v>123</v>
      </c>
      <c r="BM549" s="200" t="s">
        <v>775</v>
      </c>
    </row>
    <row r="550" s="2" customFormat="1">
      <c r="A550" s="38"/>
      <c r="B550" s="39"/>
      <c r="C550" s="38"/>
      <c r="D550" s="202" t="s">
        <v>125</v>
      </c>
      <c r="E550" s="38"/>
      <c r="F550" s="203" t="s">
        <v>776</v>
      </c>
      <c r="G550" s="38"/>
      <c r="H550" s="38"/>
      <c r="I550" s="124"/>
      <c r="J550" s="38"/>
      <c r="K550" s="38"/>
      <c r="L550" s="39"/>
      <c r="M550" s="204"/>
      <c r="N550" s="205"/>
      <c r="O550" s="77"/>
      <c r="P550" s="77"/>
      <c r="Q550" s="77"/>
      <c r="R550" s="77"/>
      <c r="S550" s="77"/>
      <c r="T550" s="7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T550" s="19" t="s">
        <v>125</v>
      </c>
      <c r="AU550" s="19" t="s">
        <v>83</v>
      </c>
    </row>
    <row r="551" s="13" customFormat="1">
      <c r="A551" s="13"/>
      <c r="B551" s="206"/>
      <c r="C551" s="13"/>
      <c r="D551" s="202" t="s">
        <v>127</v>
      </c>
      <c r="E551" s="207" t="s">
        <v>1</v>
      </c>
      <c r="F551" s="208" t="s">
        <v>777</v>
      </c>
      <c r="G551" s="13"/>
      <c r="H551" s="207" t="s">
        <v>1</v>
      </c>
      <c r="I551" s="209"/>
      <c r="J551" s="13"/>
      <c r="K551" s="13"/>
      <c r="L551" s="206"/>
      <c r="M551" s="210"/>
      <c r="N551" s="211"/>
      <c r="O551" s="211"/>
      <c r="P551" s="211"/>
      <c r="Q551" s="211"/>
      <c r="R551" s="211"/>
      <c r="S551" s="211"/>
      <c r="T551" s="212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07" t="s">
        <v>127</v>
      </c>
      <c r="AU551" s="207" t="s">
        <v>83</v>
      </c>
      <c r="AV551" s="13" t="s">
        <v>81</v>
      </c>
      <c r="AW551" s="13" t="s">
        <v>30</v>
      </c>
      <c r="AX551" s="13" t="s">
        <v>73</v>
      </c>
      <c r="AY551" s="207" t="s">
        <v>115</v>
      </c>
    </row>
    <row r="552" s="14" customFormat="1">
      <c r="A552" s="14"/>
      <c r="B552" s="213"/>
      <c r="C552" s="14"/>
      <c r="D552" s="202" t="s">
        <v>127</v>
      </c>
      <c r="E552" s="214" t="s">
        <v>1</v>
      </c>
      <c r="F552" s="215" t="s">
        <v>778</v>
      </c>
      <c r="G552" s="14"/>
      <c r="H552" s="216">
        <v>19.68</v>
      </c>
      <c r="I552" s="217"/>
      <c r="J552" s="14"/>
      <c r="K552" s="14"/>
      <c r="L552" s="213"/>
      <c r="M552" s="218"/>
      <c r="N552" s="219"/>
      <c r="O552" s="219"/>
      <c r="P552" s="219"/>
      <c r="Q552" s="219"/>
      <c r="R552" s="219"/>
      <c r="S552" s="219"/>
      <c r="T552" s="220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14" t="s">
        <v>127</v>
      </c>
      <c r="AU552" s="214" t="s">
        <v>83</v>
      </c>
      <c r="AV552" s="14" t="s">
        <v>83</v>
      </c>
      <c r="AW552" s="14" t="s">
        <v>30</v>
      </c>
      <c r="AX552" s="14" t="s">
        <v>73</v>
      </c>
      <c r="AY552" s="214" t="s">
        <v>115</v>
      </c>
    </row>
    <row r="553" s="15" customFormat="1">
      <c r="A553" s="15"/>
      <c r="B553" s="221"/>
      <c r="C553" s="15"/>
      <c r="D553" s="202" t="s">
        <v>127</v>
      </c>
      <c r="E553" s="222" t="s">
        <v>1</v>
      </c>
      <c r="F553" s="223" t="s">
        <v>139</v>
      </c>
      <c r="G553" s="15"/>
      <c r="H553" s="224">
        <v>19.68</v>
      </c>
      <c r="I553" s="225"/>
      <c r="J553" s="15"/>
      <c r="K553" s="15"/>
      <c r="L553" s="221"/>
      <c r="M553" s="226"/>
      <c r="N553" s="227"/>
      <c r="O553" s="227"/>
      <c r="P553" s="227"/>
      <c r="Q553" s="227"/>
      <c r="R553" s="227"/>
      <c r="S553" s="227"/>
      <c r="T553" s="228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T553" s="222" t="s">
        <v>127</v>
      </c>
      <c r="AU553" s="222" t="s">
        <v>83</v>
      </c>
      <c r="AV553" s="15" t="s">
        <v>123</v>
      </c>
      <c r="AW553" s="15" t="s">
        <v>30</v>
      </c>
      <c r="AX553" s="15" t="s">
        <v>81</v>
      </c>
      <c r="AY553" s="222" t="s">
        <v>115</v>
      </c>
    </row>
    <row r="554" s="2" customFormat="1" ht="16.5" customHeight="1">
      <c r="A554" s="38"/>
      <c r="B554" s="188"/>
      <c r="C554" s="189" t="s">
        <v>779</v>
      </c>
      <c r="D554" s="189" t="s">
        <v>118</v>
      </c>
      <c r="E554" s="190" t="s">
        <v>780</v>
      </c>
      <c r="F554" s="191" t="s">
        <v>781</v>
      </c>
      <c r="G554" s="192" t="s">
        <v>283</v>
      </c>
      <c r="H554" s="193">
        <v>48.960000000000001</v>
      </c>
      <c r="I554" s="194"/>
      <c r="J554" s="195">
        <f>ROUND(I554*H554,2)</f>
        <v>0</v>
      </c>
      <c r="K554" s="191" t="s">
        <v>122</v>
      </c>
      <c r="L554" s="39"/>
      <c r="M554" s="196" t="s">
        <v>1</v>
      </c>
      <c r="N554" s="197" t="s">
        <v>38</v>
      </c>
      <c r="O554" s="77"/>
      <c r="P554" s="198">
        <f>O554*H554</f>
        <v>0</v>
      </c>
      <c r="Q554" s="198">
        <v>0.12171</v>
      </c>
      <c r="R554" s="198">
        <f>Q554*H554</f>
        <v>5.9589216</v>
      </c>
      <c r="S554" s="198">
        <v>2.3999999999999999</v>
      </c>
      <c r="T554" s="199">
        <f>S554*H554</f>
        <v>117.50399999999999</v>
      </c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R554" s="200" t="s">
        <v>123</v>
      </c>
      <c r="AT554" s="200" t="s">
        <v>118</v>
      </c>
      <c r="AU554" s="200" t="s">
        <v>83</v>
      </c>
      <c r="AY554" s="19" t="s">
        <v>115</v>
      </c>
      <c r="BE554" s="201">
        <f>IF(N554="základní",J554,0)</f>
        <v>0</v>
      </c>
      <c r="BF554" s="201">
        <f>IF(N554="snížená",J554,0)</f>
        <v>0</v>
      </c>
      <c r="BG554" s="201">
        <f>IF(N554="zákl. přenesená",J554,0)</f>
        <v>0</v>
      </c>
      <c r="BH554" s="201">
        <f>IF(N554="sníž. přenesená",J554,0)</f>
        <v>0</v>
      </c>
      <c r="BI554" s="201">
        <f>IF(N554="nulová",J554,0)</f>
        <v>0</v>
      </c>
      <c r="BJ554" s="19" t="s">
        <v>81</v>
      </c>
      <c r="BK554" s="201">
        <f>ROUND(I554*H554,2)</f>
        <v>0</v>
      </c>
      <c r="BL554" s="19" t="s">
        <v>123</v>
      </c>
      <c r="BM554" s="200" t="s">
        <v>782</v>
      </c>
    </row>
    <row r="555" s="2" customFormat="1">
      <c r="A555" s="38"/>
      <c r="B555" s="39"/>
      <c r="C555" s="38"/>
      <c r="D555" s="202" t="s">
        <v>125</v>
      </c>
      <c r="E555" s="38"/>
      <c r="F555" s="203" t="s">
        <v>783</v>
      </c>
      <c r="G555" s="38"/>
      <c r="H555" s="38"/>
      <c r="I555" s="124"/>
      <c r="J555" s="38"/>
      <c r="K555" s="38"/>
      <c r="L555" s="39"/>
      <c r="M555" s="204"/>
      <c r="N555" s="205"/>
      <c r="O555" s="77"/>
      <c r="P555" s="77"/>
      <c r="Q555" s="77"/>
      <c r="R555" s="77"/>
      <c r="S555" s="77"/>
      <c r="T555" s="7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T555" s="19" t="s">
        <v>125</v>
      </c>
      <c r="AU555" s="19" t="s">
        <v>83</v>
      </c>
    </row>
    <row r="556" s="14" customFormat="1">
      <c r="A556" s="14"/>
      <c r="B556" s="213"/>
      <c r="C556" s="14"/>
      <c r="D556" s="202" t="s">
        <v>127</v>
      </c>
      <c r="E556" s="214" t="s">
        <v>1</v>
      </c>
      <c r="F556" s="215" t="s">
        <v>784</v>
      </c>
      <c r="G556" s="14"/>
      <c r="H556" s="216">
        <v>48.960000000000001</v>
      </c>
      <c r="I556" s="217"/>
      <c r="J556" s="14"/>
      <c r="K556" s="14"/>
      <c r="L556" s="213"/>
      <c r="M556" s="218"/>
      <c r="N556" s="219"/>
      <c r="O556" s="219"/>
      <c r="P556" s="219"/>
      <c r="Q556" s="219"/>
      <c r="R556" s="219"/>
      <c r="S556" s="219"/>
      <c r="T556" s="220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14" t="s">
        <v>127</v>
      </c>
      <c r="AU556" s="214" t="s">
        <v>83</v>
      </c>
      <c r="AV556" s="14" t="s">
        <v>83</v>
      </c>
      <c r="AW556" s="14" t="s">
        <v>30</v>
      </c>
      <c r="AX556" s="14" t="s">
        <v>73</v>
      </c>
      <c r="AY556" s="214" t="s">
        <v>115</v>
      </c>
    </row>
    <row r="557" s="13" customFormat="1">
      <c r="A557" s="13"/>
      <c r="B557" s="206"/>
      <c r="C557" s="13"/>
      <c r="D557" s="202" t="s">
        <v>127</v>
      </c>
      <c r="E557" s="207" t="s">
        <v>1</v>
      </c>
      <c r="F557" s="208" t="s">
        <v>257</v>
      </c>
      <c r="G557" s="13"/>
      <c r="H557" s="207" t="s">
        <v>1</v>
      </c>
      <c r="I557" s="209"/>
      <c r="J557" s="13"/>
      <c r="K557" s="13"/>
      <c r="L557" s="206"/>
      <c r="M557" s="210"/>
      <c r="N557" s="211"/>
      <c r="O557" s="211"/>
      <c r="P557" s="211"/>
      <c r="Q557" s="211"/>
      <c r="R557" s="211"/>
      <c r="S557" s="211"/>
      <c r="T557" s="212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07" t="s">
        <v>127</v>
      </c>
      <c r="AU557" s="207" t="s">
        <v>83</v>
      </c>
      <c r="AV557" s="13" t="s">
        <v>81</v>
      </c>
      <c r="AW557" s="13" t="s">
        <v>30</v>
      </c>
      <c r="AX557" s="13" t="s">
        <v>73</v>
      </c>
      <c r="AY557" s="207" t="s">
        <v>115</v>
      </c>
    </row>
    <row r="558" s="15" customFormat="1">
      <c r="A558" s="15"/>
      <c r="B558" s="221"/>
      <c r="C558" s="15"/>
      <c r="D558" s="202" t="s">
        <v>127</v>
      </c>
      <c r="E558" s="222" t="s">
        <v>1</v>
      </c>
      <c r="F558" s="223" t="s">
        <v>139</v>
      </c>
      <c r="G558" s="15"/>
      <c r="H558" s="224">
        <v>48.960000000000001</v>
      </c>
      <c r="I558" s="225"/>
      <c r="J558" s="15"/>
      <c r="K558" s="15"/>
      <c r="L558" s="221"/>
      <c r="M558" s="226"/>
      <c r="N558" s="227"/>
      <c r="O558" s="227"/>
      <c r="P558" s="227"/>
      <c r="Q558" s="227"/>
      <c r="R558" s="227"/>
      <c r="S558" s="227"/>
      <c r="T558" s="228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T558" s="222" t="s">
        <v>127</v>
      </c>
      <c r="AU558" s="222" t="s">
        <v>83</v>
      </c>
      <c r="AV558" s="15" t="s">
        <v>123</v>
      </c>
      <c r="AW558" s="15" t="s">
        <v>30</v>
      </c>
      <c r="AX558" s="15" t="s">
        <v>81</v>
      </c>
      <c r="AY558" s="222" t="s">
        <v>115</v>
      </c>
    </row>
    <row r="559" s="2" customFormat="1" ht="24" customHeight="1">
      <c r="A559" s="38"/>
      <c r="B559" s="188"/>
      <c r="C559" s="189" t="s">
        <v>785</v>
      </c>
      <c r="D559" s="189" t="s">
        <v>118</v>
      </c>
      <c r="E559" s="190" t="s">
        <v>786</v>
      </c>
      <c r="F559" s="191" t="s">
        <v>787</v>
      </c>
      <c r="G559" s="192" t="s">
        <v>121</v>
      </c>
      <c r="H559" s="193">
        <v>4</v>
      </c>
      <c r="I559" s="194"/>
      <c r="J559" s="195">
        <f>ROUND(I559*H559,2)</f>
        <v>0</v>
      </c>
      <c r="K559" s="191" t="s">
        <v>122</v>
      </c>
      <c r="L559" s="39"/>
      <c r="M559" s="196" t="s">
        <v>1</v>
      </c>
      <c r="N559" s="197" t="s">
        <v>38</v>
      </c>
      <c r="O559" s="77"/>
      <c r="P559" s="198">
        <f>O559*H559</f>
        <v>0</v>
      </c>
      <c r="Q559" s="198">
        <v>0</v>
      </c>
      <c r="R559" s="198">
        <f>Q559*H559</f>
        <v>0</v>
      </c>
      <c r="S559" s="198">
        <v>0.0040000000000000001</v>
      </c>
      <c r="T559" s="199">
        <f>S559*H559</f>
        <v>0.016</v>
      </c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R559" s="200" t="s">
        <v>123</v>
      </c>
      <c r="AT559" s="200" t="s">
        <v>118</v>
      </c>
      <c r="AU559" s="200" t="s">
        <v>83</v>
      </c>
      <c r="AY559" s="19" t="s">
        <v>115</v>
      </c>
      <c r="BE559" s="201">
        <f>IF(N559="základní",J559,0)</f>
        <v>0</v>
      </c>
      <c r="BF559" s="201">
        <f>IF(N559="snížená",J559,0)</f>
        <v>0</v>
      </c>
      <c r="BG559" s="201">
        <f>IF(N559="zákl. přenesená",J559,0)</f>
        <v>0</v>
      </c>
      <c r="BH559" s="201">
        <f>IF(N559="sníž. přenesená",J559,0)</f>
        <v>0</v>
      </c>
      <c r="BI559" s="201">
        <f>IF(N559="nulová",J559,0)</f>
        <v>0</v>
      </c>
      <c r="BJ559" s="19" t="s">
        <v>81</v>
      </c>
      <c r="BK559" s="201">
        <f>ROUND(I559*H559,2)</f>
        <v>0</v>
      </c>
      <c r="BL559" s="19" t="s">
        <v>123</v>
      </c>
      <c r="BM559" s="200" t="s">
        <v>788</v>
      </c>
    </row>
    <row r="560" s="2" customFormat="1">
      <c r="A560" s="38"/>
      <c r="B560" s="39"/>
      <c r="C560" s="38"/>
      <c r="D560" s="202" t="s">
        <v>125</v>
      </c>
      <c r="E560" s="38"/>
      <c r="F560" s="203" t="s">
        <v>789</v>
      </c>
      <c r="G560" s="38"/>
      <c r="H560" s="38"/>
      <c r="I560" s="124"/>
      <c r="J560" s="38"/>
      <c r="K560" s="38"/>
      <c r="L560" s="39"/>
      <c r="M560" s="204"/>
      <c r="N560" s="205"/>
      <c r="O560" s="77"/>
      <c r="P560" s="77"/>
      <c r="Q560" s="77"/>
      <c r="R560" s="77"/>
      <c r="S560" s="77"/>
      <c r="T560" s="7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T560" s="19" t="s">
        <v>125</v>
      </c>
      <c r="AU560" s="19" t="s">
        <v>83</v>
      </c>
    </row>
    <row r="561" s="14" customFormat="1">
      <c r="A561" s="14"/>
      <c r="B561" s="213"/>
      <c r="C561" s="14"/>
      <c r="D561" s="202" t="s">
        <v>127</v>
      </c>
      <c r="E561" s="214" t="s">
        <v>1</v>
      </c>
      <c r="F561" s="215" t="s">
        <v>790</v>
      </c>
      <c r="G561" s="14"/>
      <c r="H561" s="216">
        <v>4</v>
      </c>
      <c r="I561" s="217"/>
      <c r="J561" s="14"/>
      <c r="K561" s="14"/>
      <c r="L561" s="213"/>
      <c r="M561" s="218"/>
      <c r="N561" s="219"/>
      <c r="O561" s="219"/>
      <c r="P561" s="219"/>
      <c r="Q561" s="219"/>
      <c r="R561" s="219"/>
      <c r="S561" s="219"/>
      <c r="T561" s="220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14" t="s">
        <v>127</v>
      </c>
      <c r="AU561" s="214" t="s">
        <v>83</v>
      </c>
      <c r="AV561" s="14" t="s">
        <v>83</v>
      </c>
      <c r="AW561" s="14" t="s">
        <v>30</v>
      </c>
      <c r="AX561" s="14" t="s">
        <v>73</v>
      </c>
      <c r="AY561" s="214" t="s">
        <v>115</v>
      </c>
    </row>
    <row r="562" s="15" customFormat="1">
      <c r="A562" s="15"/>
      <c r="B562" s="221"/>
      <c r="C562" s="15"/>
      <c r="D562" s="202" t="s">
        <v>127</v>
      </c>
      <c r="E562" s="222" t="s">
        <v>1</v>
      </c>
      <c r="F562" s="223" t="s">
        <v>139</v>
      </c>
      <c r="G562" s="15"/>
      <c r="H562" s="224">
        <v>4</v>
      </c>
      <c r="I562" s="225"/>
      <c r="J562" s="15"/>
      <c r="K562" s="15"/>
      <c r="L562" s="221"/>
      <c r="M562" s="226"/>
      <c r="N562" s="227"/>
      <c r="O562" s="227"/>
      <c r="P562" s="227"/>
      <c r="Q562" s="227"/>
      <c r="R562" s="227"/>
      <c r="S562" s="227"/>
      <c r="T562" s="228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T562" s="222" t="s">
        <v>127</v>
      </c>
      <c r="AU562" s="222" t="s">
        <v>83</v>
      </c>
      <c r="AV562" s="15" t="s">
        <v>123</v>
      </c>
      <c r="AW562" s="15" t="s">
        <v>30</v>
      </c>
      <c r="AX562" s="15" t="s">
        <v>81</v>
      </c>
      <c r="AY562" s="222" t="s">
        <v>115</v>
      </c>
    </row>
    <row r="563" s="2" customFormat="1" ht="16.5" customHeight="1">
      <c r="A563" s="38"/>
      <c r="B563" s="188"/>
      <c r="C563" s="189" t="s">
        <v>791</v>
      </c>
      <c r="D563" s="189" t="s">
        <v>118</v>
      </c>
      <c r="E563" s="190" t="s">
        <v>792</v>
      </c>
      <c r="F563" s="191" t="s">
        <v>793</v>
      </c>
      <c r="G563" s="192" t="s">
        <v>274</v>
      </c>
      <c r="H563" s="193">
        <v>44</v>
      </c>
      <c r="I563" s="194"/>
      <c r="J563" s="195">
        <f>ROUND(I563*H563,2)</f>
        <v>0</v>
      </c>
      <c r="K563" s="191" t="s">
        <v>122</v>
      </c>
      <c r="L563" s="39"/>
      <c r="M563" s="196" t="s">
        <v>1</v>
      </c>
      <c r="N563" s="197" t="s">
        <v>38</v>
      </c>
      <c r="O563" s="77"/>
      <c r="P563" s="198">
        <f>O563*H563</f>
        <v>0</v>
      </c>
      <c r="Q563" s="198">
        <v>8.0000000000000007E-05</v>
      </c>
      <c r="R563" s="198">
        <f>Q563*H563</f>
        <v>0.0035200000000000001</v>
      </c>
      <c r="S563" s="198">
        <v>0.017999999999999999</v>
      </c>
      <c r="T563" s="199">
        <f>S563*H563</f>
        <v>0.79199999999999993</v>
      </c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R563" s="200" t="s">
        <v>123</v>
      </c>
      <c r="AT563" s="200" t="s">
        <v>118</v>
      </c>
      <c r="AU563" s="200" t="s">
        <v>83</v>
      </c>
      <c r="AY563" s="19" t="s">
        <v>115</v>
      </c>
      <c r="BE563" s="201">
        <f>IF(N563="základní",J563,0)</f>
        <v>0</v>
      </c>
      <c r="BF563" s="201">
        <f>IF(N563="snížená",J563,0)</f>
        <v>0</v>
      </c>
      <c r="BG563" s="201">
        <f>IF(N563="zákl. přenesená",J563,0)</f>
        <v>0</v>
      </c>
      <c r="BH563" s="201">
        <f>IF(N563="sníž. přenesená",J563,0)</f>
        <v>0</v>
      </c>
      <c r="BI563" s="201">
        <f>IF(N563="nulová",J563,0)</f>
        <v>0</v>
      </c>
      <c r="BJ563" s="19" t="s">
        <v>81</v>
      </c>
      <c r="BK563" s="201">
        <f>ROUND(I563*H563,2)</f>
        <v>0</v>
      </c>
      <c r="BL563" s="19" t="s">
        <v>123</v>
      </c>
      <c r="BM563" s="200" t="s">
        <v>794</v>
      </c>
    </row>
    <row r="564" s="2" customFormat="1">
      <c r="A564" s="38"/>
      <c r="B564" s="39"/>
      <c r="C564" s="38"/>
      <c r="D564" s="202" t="s">
        <v>125</v>
      </c>
      <c r="E564" s="38"/>
      <c r="F564" s="203" t="s">
        <v>795</v>
      </c>
      <c r="G564" s="38"/>
      <c r="H564" s="38"/>
      <c r="I564" s="124"/>
      <c r="J564" s="38"/>
      <c r="K564" s="38"/>
      <c r="L564" s="39"/>
      <c r="M564" s="204"/>
      <c r="N564" s="205"/>
      <c r="O564" s="77"/>
      <c r="P564" s="77"/>
      <c r="Q564" s="77"/>
      <c r="R564" s="77"/>
      <c r="S564" s="77"/>
      <c r="T564" s="78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T564" s="19" t="s">
        <v>125</v>
      </c>
      <c r="AU564" s="19" t="s">
        <v>83</v>
      </c>
    </row>
    <row r="565" s="13" customFormat="1">
      <c r="A565" s="13"/>
      <c r="B565" s="206"/>
      <c r="C565" s="13"/>
      <c r="D565" s="202" t="s">
        <v>127</v>
      </c>
      <c r="E565" s="207" t="s">
        <v>1</v>
      </c>
      <c r="F565" s="208" t="s">
        <v>796</v>
      </c>
      <c r="G565" s="13"/>
      <c r="H565" s="207" t="s">
        <v>1</v>
      </c>
      <c r="I565" s="209"/>
      <c r="J565" s="13"/>
      <c r="K565" s="13"/>
      <c r="L565" s="206"/>
      <c r="M565" s="210"/>
      <c r="N565" s="211"/>
      <c r="O565" s="211"/>
      <c r="P565" s="211"/>
      <c r="Q565" s="211"/>
      <c r="R565" s="211"/>
      <c r="S565" s="211"/>
      <c r="T565" s="212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07" t="s">
        <v>127</v>
      </c>
      <c r="AU565" s="207" t="s">
        <v>83</v>
      </c>
      <c r="AV565" s="13" t="s">
        <v>81</v>
      </c>
      <c r="AW565" s="13" t="s">
        <v>30</v>
      </c>
      <c r="AX565" s="13" t="s">
        <v>73</v>
      </c>
      <c r="AY565" s="207" t="s">
        <v>115</v>
      </c>
    </row>
    <row r="566" s="14" customFormat="1">
      <c r="A566" s="14"/>
      <c r="B566" s="213"/>
      <c r="C566" s="14"/>
      <c r="D566" s="202" t="s">
        <v>127</v>
      </c>
      <c r="E566" s="214" t="s">
        <v>1</v>
      </c>
      <c r="F566" s="215" t="s">
        <v>797</v>
      </c>
      <c r="G566" s="14"/>
      <c r="H566" s="216">
        <v>44</v>
      </c>
      <c r="I566" s="217"/>
      <c r="J566" s="14"/>
      <c r="K566" s="14"/>
      <c r="L566" s="213"/>
      <c r="M566" s="218"/>
      <c r="N566" s="219"/>
      <c r="O566" s="219"/>
      <c r="P566" s="219"/>
      <c r="Q566" s="219"/>
      <c r="R566" s="219"/>
      <c r="S566" s="219"/>
      <c r="T566" s="220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14" t="s">
        <v>127</v>
      </c>
      <c r="AU566" s="214" t="s">
        <v>83</v>
      </c>
      <c r="AV566" s="14" t="s">
        <v>83</v>
      </c>
      <c r="AW566" s="14" t="s">
        <v>30</v>
      </c>
      <c r="AX566" s="14" t="s">
        <v>73</v>
      </c>
      <c r="AY566" s="214" t="s">
        <v>115</v>
      </c>
    </row>
    <row r="567" s="13" customFormat="1">
      <c r="A567" s="13"/>
      <c r="B567" s="206"/>
      <c r="C567" s="13"/>
      <c r="D567" s="202" t="s">
        <v>127</v>
      </c>
      <c r="E567" s="207" t="s">
        <v>1</v>
      </c>
      <c r="F567" s="208" t="s">
        <v>713</v>
      </c>
      <c r="G567" s="13"/>
      <c r="H567" s="207" t="s">
        <v>1</v>
      </c>
      <c r="I567" s="209"/>
      <c r="J567" s="13"/>
      <c r="K567" s="13"/>
      <c r="L567" s="206"/>
      <c r="M567" s="210"/>
      <c r="N567" s="211"/>
      <c r="O567" s="211"/>
      <c r="P567" s="211"/>
      <c r="Q567" s="211"/>
      <c r="R567" s="211"/>
      <c r="S567" s="211"/>
      <c r="T567" s="212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07" t="s">
        <v>127</v>
      </c>
      <c r="AU567" s="207" t="s">
        <v>83</v>
      </c>
      <c r="AV567" s="13" t="s">
        <v>81</v>
      </c>
      <c r="AW567" s="13" t="s">
        <v>30</v>
      </c>
      <c r="AX567" s="13" t="s">
        <v>73</v>
      </c>
      <c r="AY567" s="207" t="s">
        <v>115</v>
      </c>
    </row>
    <row r="568" s="15" customFormat="1">
      <c r="A568" s="15"/>
      <c r="B568" s="221"/>
      <c r="C568" s="15"/>
      <c r="D568" s="202" t="s">
        <v>127</v>
      </c>
      <c r="E568" s="222" t="s">
        <v>1</v>
      </c>
      <c r="F568" s="223" t="s">
        <v>139</v>
      </c>
      <c r="G568" s="15"/>
      <c r="H568" s="224">
        <v>44</v>
      </c>
      <c r="I568" s="225"/>
      <c r="J568" s="15"/>
      <c r="K568" s="15"/>
      <c r="L568" s="221"/>
      <c r="M568" s="226"/>
      <c r="N568" s="227"/>
      <c r="O568" s="227"/>
      <c r="P568" s="227"/>
      <c r="Q568" s="227"/>
      <c r="R568" s="227"/>
      <c r="S568" s="227"/>
      <c r="T568" s="228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T568" s="222" t="s">
        <v>127</v>
      </c>
      <c r="AU568" s="222" t="s">
        <v>83</v>
      </c>
      <c r="AV568" s="15" t="s">
        <v>123</v>
      </c>
      <c r="AW568" s="15" t="s">
        <v>30</v>
      </c>
      <c r="AX568" s="15" t="s">
        <v>81</v>
      </c>
      <c r="AY568" s="222" t="s">
        <v>115</v>
      </c>
    </row>
    <row r="569" s="2" customFormat="1" ht="24" customHeight="1">
      <c r="A569" s="38"/>
      <c r="B569" s="188"/>
      <c r="C569" s="189" t="s">
        <v>798</v>
      </c>
      <c r="D569" s="189" t="s">
        <v>118</v>
      </c>
      <c r="E569" s="190" t="s">
        <v>799</v>
      </c>
      <c r="F569" s="191" t="s">
        <v>800</v>
      </c>
      <c r="G569" s="192" t="s">
        <v>121</v>
      </c>
      <c r="H569" s="193">
        <v>18</v>
      </c>
      <c r="I569" s="194"/>
      <c r="J569" s="195">
        <f>ROUND(I569*H569,2)</f>
        <v>0</v>
      </c>
      <c r="K569" s="191" t="s">
        <v>122</v>
      </c>
      <c r="L569" s="39"/>
      <c r="M569" s="196" t="s">
        <v>1</v>
      </c>
      <c r="N569" s="197" t="s">
        <v>38</v>
      </c>
      <c r="O569" s="77"/>
      <c r="P569" s="198">
        <f>O569*H569</f>
        <v>0</v>
      </c>
      <c r="Q569" s="198">
        <v>6.0000000000000002E-05</v>
      </c>
      <c r="R569" s="198">
        <f>Q569*H569</f>
        <v>0.00108</v>
      </c>
      <c r="S569" s="198">
        <v>0.184</v>
      </c>
      <c r="T569" s="199">
        <f>S569*H569</f>
        <v>3.3119999999999998</v>
      </c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R569" s="200" t="s">
        <v>123</v>
      </c>
      <c r="AT569" s="200" t="s">
        <v>118</v>
      </c>
      <c r="AU569" s="200" t="s">
        <v>83</v>
      </c>
      <c r="AY569" s="19" t="s">
        <v>115</v>
      </c>
      <c r="BE569" s="201">
        <f>IF(N569="základní",J569,0)</f>
        <v>0</v>
      </c>
      <c r="BF569" s="201">
        <f>IF(N569="snížená",J569,0)</f>
        <v>0</v>
      </c>
      <c r="BG569" s="201">
        <f>IF(N569="zákl. přenesená",J569,0)</f>
        <v>0</v>
      </c>
      <c r="BH569" s="201">
        <f>IF(N569="sníž. přenesená",J569,0)</f>
        <v>0</v>
      </c>
      <c r="BI569" s="201">
        <f>IF(N569="nulová",J569,0)</f>
        <v>0</v>
      </c>
      <c r="BJ569" s="19" t="s">
        <v>81</v>
      </c>
      <c r="BK569" s="201">
        <f>ROUND(I569*H569,2)</f>
        <v>0</v>
      </c>
      <c r="BL569" s="19" t="s">
        <v>123</v>
      </c>
      <c r="BM569" s="200" t="s">
        <v>801</v>
      </c>
    </row>
    <row r="570" s="2" customFormat="1">
      <c r="A570" s="38"/>
      <c r="B570" s="39"/>
      <c r="C570" s="38"/>
      <c r="D570" s="202" t="s">
        <v>125</v>
      </c>
      <c r="E570" s="38"/>
      <c r="F570" s="203" t="s">
        <v>802</v>
      </c>
      <c r="G570" s="38"/>
      <c r="H570" s="38"/>
      <c r="I570" s="124"/>
      <c r="J570" s="38"/>
      <c r="K570" s="38"/>
      <c r="L570" s="39"/>
      <c r="M570" s="204"/>
      <c r="N570" s="205"/>
      <c r="O570" s="77"/>
      <c r="P570" s="77"/>
      <c r="Q570" s="77"/>
      <c r="R570" s="77"/>
      <c r="S570" s="77"/>
      <c r="T570" s="7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T570" s="19" t="s">
        <v>125</v>
      </c>
      <c r="AU570" s="19" t="s">
        <v>83</v>
      </c>
    </row>
    <row r="571" s="14" customFormat="1">
      <c r="A571" s="14"/>
      <c r="B571" s="213"/>
      <c r="C571" s="14"/>
      <c r="D571" s="202" t="s">
        <v>127</v>
      </c>
      <c r="E571" s="214" t="s">
        <v>1</v>
      </c>
      <c r="F571" s="215" t="s">
        <v>803</v>
      </c>
      <c r="G571" s="14"/>
      <c r="H571" s="216">
        <v>18</v>
      </c>
      <c r="I571" s="217"/>
      <c r="J571" s="14"/>
      <c r="K571" s="14"/>
      <c r="L571" s="213"/>
      <c r="M571" s="218"/>
      <c r="N571" s="219"/>
      <c r="O571" s="219"/>
      <c r="P571" s="219"/>
      <c r="Q571" s="219"/>
      <c r="R571" s="219"/>
      <c r="S571" s="219"/>
      <c r="T571" s="220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14" t="s">
        <v>127</v>
      </c>
      <c r="AU571" s="214" t="s">
        <v>83</v>
      </c>
      <c r="AV571" s="14" t="s">
        <v>83</v>
      </c>
      <c r="AW571" s="14" t="s">
        <v>30</v>
      </c>
      <c r="AX571" s="14" t="s">
        <v>73</v>
      </c>
      <c r="AY571" s="214" t="s">
        <v>115</v>
      </c>
    </row>
    <row r="572" s="13" customFormat="1">
      <c r="A572" s="13"/>
      <c r="B572" s="206"/>
      <c r="C572" s="13"/>
      <c r="D572" s="202" t="s">
        <v>127</v>
      </c>
      <c r="E572" s="207" t="s">
        <v>1</v>
      </c>
      <c r="F572" s="208" t="s">
        <v>713</v>
      </c>
      <c r="G572" s="13"/>
      <c r="H572" s="207" t="s">
        <v>1</v>
      </c>
      <c r="I572" s="209"/>
      <c r="J572" s="13"/>
      <c r="K572" s="13"/>
      <c r="L572" s="206"/>
      <c r="M572" s="210"/>
      <c r="N572" s="211"/>
      <c r="O572" s="211"/>
      <c r="P572" s="211"/>
      <c r="Q572" s="211"/>
      <c r="R572" s="211"/>
      <c r="S572" s="211"/>
      <c r="T572" s="212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07" t="s">
        <v>127</v>
      </c>
      <c r="AU572" s="207" t="s">
        <v>83</v>
      </c>
      <c r="AV572" s="13" t="s">
        <v>81</v>
      </c>
      <c r="AW572" s="13" t="s">
        <v>30</v>
      </c>
      <c r="AX572" s="13" t="s">
        <v>73</v>
      </c>
      <c r="AY572" s="207" t="s">
        <v>115</v>
      </c>
    </row>
    <row r="573" s="15" customFormat="1">
      <c r="A573" s="15"/>
      <c r="B573" s="221"/>
      <c r="C573" s="15"/>
      <c r="D573" s="202" t="s">
        <v>127</v>
      </c>
      <c r="E573" s="222" t="s">
        <v>1</v>
      </c>
      <c r="F573" s="223" t="s">
        <v>139</v>
      </c>
      <c r="G573" s="15"/>
      <c r="H573" s="224">
        <v>18</v>
      </c>
      <c r="I573" s="225"/>
      <c r="J573" s="15"/>
      <c r="K573" s="15"/>
      <c r="L573" s="221"/>
      <c r="M573" s="226"/>
      <c r="N573" s="227"/>
      <c r="O573" s="227"/>
      <c r="P573" s="227"/>
      <c r="Q573" s="227"/>
      <c r="R573" s="227"/>
      <c r="S573" s="227"/>
      <c r="T573" s="228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T573" s="222" t="s">
        <v>127</v>
      </c>
      <c r="AU573" s="222" t="s">
        <v>83</v>
      </c>
      <c r="AV573" s="15" t="s">
        <v>123</v>
      </c>
      <c r="AW573" s="15" t="s">
        <v>30</v>
      </c>
      <c r="AX573" s="15" t="s">
        <v>81</v>
      </c>
      <c r="AY573" s="222" t="s">
        <v>115</v>
      </c>
    </row>
    <row r="574" s="2" customFormat="1" ht="24" customHeight="1">
      <c r="A574" s="38"/>
      <c r="B574" s="188"/>
      <c r="C574" s="189" t="s">
        <v>804</v>
      </c>
      <c r="D574" s="189" t="s">
        <v>118</v>
      </c>
      <c r="E574" s="190" t="s">
        <v>805</v>
      </c>
      <c r="F574" s="191" t="s">
        <v>806</v>
      </c>
      <c r="G574" s="192" t="s">
        <v>121</v>
      </c>
      <c r="H574" s="193">
        <v>14.4</v>
      </c>
      <c r="I574" s="194"/>
      <c r="J574" s="195">
        <f>ROUND(I574*H574,2)</f>
        <v>0</v>
      </c>
      <c r="K574" s="191" t="s">
        <v>122</v>
      </c>
      <c r="L574" s="39"/>
      <c r="M574" s="196" t="s">
        <v>1</v>
      </c>
      <c r="N574" s="197" t="s">
        <v>38</v>
      </c>
      <c r="O574" s="77"/>
      <c r="P574" s="198">
        <f>O574*H574</f>
        <v>0</v>
      </c>
      <c r="Q574" s="198">
        <v>4.0000000000000003E-05</v>
      </c>
      <c r="R574" s="198">
        <f>Q574*H574</f>
        <v>0.00057600000000000001</v>
      </c>
      <c r="S574" s="198">
        <v>0</v>
      </c>
      <c r="T574" s="199">
        <f>S574*H574</f>
        <v>0</v>
      </c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R574" s="200" t="s">
        <v>123</v>
      </c>
      <c r="AT574" s="200" t="s">
        <v>118</v>
      </c>
      <c r="AU574" s="200" t="s">
        <v>83</v>
      </c>
      <c r="AY574" s="19" t="s">
        <v>115</v>
      </c>
      <c r="BE574" s="201">
        <f>IF(N574="základní",J574,0)</f>
        <v>0</v>
      </c>
      <c r="BF574" s="201">
        <f>IF(N574="snížená",J574,0)</f>
        <v>0</v>
      </c>
      <c r="BG574" s="201">
        <f>IF(N574="zákl. přenesená",J574,0)</f>
        <v>0</v>
      </c>
      <c r="BH574" s="201">
        <f>IF(N574="sníž. přenesená",J574,0)</f>
        <v>0</v>
      </c>
      <c r="BI574" s="201">
        <f>IF(N574="nulová",J574,0)</f>
        <v>0</v>
      </c>
      <c r="BJ574" s="19" t="s">
        <v>81</v>
      </c>
      <c r="BK574" s="201">
        <f>ROUND(I574*H574,2)</f>
        <v>0</v>
      </c>
      <c r="BL574" s="19" t="s">
        <v>123</v>
      </c>
      <c r="BM574" s="200" t="s">
        <v>807</v>
      </c>
    </row>
    <row r="575" s="2" customFormat="1">
      <c r="A575" s="38"/>
      <c r="B575" s="39"/>
      <c r="C575" s="38"/>
      <c r="D575" s="202" t="s">
        <v>125</v>
      </c>
      <c r="E575" s="38"/>
      <c r="F575" s="203" t="s">
        <v>808</v>
      </c>
      <c r="G575" s="38"/>
      <c r="H575" s="38"/>
      <c r="I575" s="124"/>
      <c r="J575" s="38"/>
      <c r="K575" s="38"/>
      <c r="L575" s="39"/>
      <c r="M575" s="204"/>
      <c r="N575" s="205"/>
      <c r="O575" s="77"/>
      <c r="P575" s="77"/>
      <c r="Q575" s="77"/>
      <c r="R575" s="77"/>
      <c r="S575" s="77"/>
      <c r="T575" s="7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T575" s="19" t="s">
        <v>125</v>
      </c>
      <c r="AU575" s="19" t="s">
        <v>83</v>
      </c>
    </row>
    <row r="576" s="14" customFormat="1">
      <c r="A576" s="14"/>
      <c r="B576" s="213"/>
      <c r="C576" s="14"/>
      <c r="D576" s="202" t="s">
        <v>127</v>
      </c>
      <c r="E576" s="214" t="s">
        <v>1</v>
      </c>
      <c r="F576" s="215" t="s">
        <v>809</v>
      </c>
      <c r="G576" s="14"/>
      <c r="H576" s="216">
        <v>14.4</v>
      </c>
      <c r="I576" s="217"/>
      <c r="J576" s="14"/>
      <c r="K576" s="14"/>
      <c r="L576" s="213"/>
      <c r="M576" s="218"/>
      <c r="N576" s="219"/>
      <c r="O576" s="219"/>
      <c r="P576" s="219"/>
      <c r="Q576" s="219"/>
      <c r="R576" s="219"/>
      <c r="S576" s="219"/>
      <c r="T576" s="220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14" t="s">
        <v>127</v>
      </c>
      <c r="AU576" s="214" t="s">
        <v>83</v>
      </c>
      <c r="AV576" s="14" t="s">
        <v>83</v>
      </c>
      <c r="AW576" s="14" t="s">
        <v>30</v>
      </c>
      <c r="AX576" s="14" t="s">
        <v>73</v>
      </c>
      <c r="AY576" s="214" t="s">
        <v>115</v>
      </c>
    </row>
    <row r="577" s="15" customFormat="1">
      <c r="A577" s="15"/>
      <c r="B577" s="221"/>
      <c r="C577" s="15"/>
      <c r="D577" s="202" t="s">
        <v>127</v>
      </c>
      <c r="E577" s="222" t="s">
        <v>1</v>
      </c>
      <c r="F577" s="223" t="s">
        <v>139</v>
      </c>
      <c r="G577" s="15"/>
      <c r="H577" s="224">
        <v>14.4</v>
      </c>
      <c r="I577" s="225"/>
      <c r="J577" s="15"/>
      <c r="K577" s="15"/>
      <c r="L577" s="221"/>
      <c r="M577" s="226"/>
      <c r="N577" s="227"/>
      <c r="O577" s="227"/>
      <c r="P577" s="227"/>
      <c r="Q577" s="227"/>
      <c r="R577" s="227"/>
      <c r="S577" s="227"/>
      <c r="T577" s="228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T577" s="222" t="s">
        <v>127</v>
      </c>
      <c r="AU577" s="222" t="s">
        <v>83</v>
      </c>
      <c r="AV577" s="15" t="s">
        <v>123</v>
      </c>
      <c r="AW577" s="15" t="s">
        <v>30</v>
      </c>
      <c r="AX577" s="15" t="s">
        <v>81</v>
      </c>
      <c r="AY577" s="222" t="s">
        <v>115</v>
      </c>
    </row>
    <row r="578" s="2" customFormat="1" ht="24" customHeight="1">
      <c r="A578" s="38"/>
      <c r="B578" s="188"/>
      <c r="C578" s="189" t="s">
        <v>810</v>
      </c>
      <c r="D578" s="189" t="s">
        <v>118</v>
      </c>
      <c r="E578" s="190" t="s">
        <v>811</v>
      </c>
      <c r="F578" s="191" t="s">
        <v>812</v>
      </c>
      <c r="G578" s="192" t="s">
        <v>121</v>
      </c>
      <c r="H578" s="193">
        <v>4</v>
      </c>
      <c r="I578" s="194"/>
      <c r="J578" s="195">
        <f>ROUND(I578*H578,2)</f>
        <v>0</v>
      </c>
      <c r="K578" s="191" t="s">
        <v>122</v>
      </c>
      <c r="L578" s="39"/>
      <c r="M578" s="196" t="s">
        <v>1</v>
      </c>
      <c r="N578" s="197" t="s">
        <v>38</v>
      </c>
      <c r="O578" s="77"/>
      <c r="P578" s="198">
        <f>O578*H578</f>
        <v>0</v>
      </c>
      <c r="Q578" s="198">
        <v>6.0000000000000002E-05</v>
      </c>
      <c r="R578" s="198">
        <f>Q578*H578</f>
        <v>0.00024000000000000001</v>
      </c>
      <c r="S578" s="198">
        <v>0</v>
      </c>
      <c r="T578" s="199">
        <f>S578*H578</f>
        <v>0</v>
      </c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R578" s="200" t="s">
        <v>123</v>
      </c>
      <c r="AT578" s="200" t="s">
        <v>118</v>
      </c>
      <c r="AU578" s="200" t="s">
        <v>83</v>
      </c>
      <c r="AY578" s="19" t="s">
        <v>115</v>
      </c>
      <c r="BE578" s="201">
        <f>IF(N578="základní",J578,0)</f>
        <v>0</v>
      </c>
      <c r="BF578" s="201">
        <f>IF(N578="snížená",J578,0)</f>
        <v>0</v>
      </c>
      <c r="BG578" s="201">
        <f>IF(N578="zákl. přenesená",J578,0)</f>
        <v>0</v>
      </c>
      <c r="BH578" s="201">
        <f>IF(N578="sníž. přenesená",J578,0)</f>
        <v>0</v>
      </c>
      <c r="BI578" s="201">
        <f>IF(N578="nulová",J578,0)</f>
        <v>0</v>
      </c>
      <c r="BJ578" s="19" t="s">
        <v>81</v>
      </c>
      <c r="BK578" s="201">
        <f>ROUND(I578*H578,2)</f>
        <v>0</v>
      </c>
      <c r="BL578" s="19" t="s">
        <v>123</v>
      </c>
      <c r="BM578" s="200" t="s">
        <v>813</v>
      </c>
    </row>
    <row r="579" s="2" customFormat="1">
      <c r="A579" s="38"/>
      <c r="B579" s="39"/>
      <c r="C579" s="38"/>
      <c r="D579" s="202" t="s">
        <v>125</v>
      </c>
      <c r="E579" s="38"/>
      <c r="F579" s="203" t="s">
        <v>814</v>
      </c>
      <c r="G579" s="38"/>
      <c r="H579" s="38"/>
      <c r="I579" s="124"/>
      <c r="J579" s="38"/>
      <c r="K579" s="38"/>
      <c r="L579" s="39"/>
      <c r="M579" s="204"/>
      <c r="N579" s="205"/>
      <c r="O579" s="77"/>
      <c r="P579" s="77"/>
      <c r="Q579" s="77"/>
      <c r="R579" s="77"/>
      <c r="S579" s="77"/>
      <c r="T579" s="7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T579" s="19" t="s">
        <v>125</v>
      </c>
      <c r="AU579" s="19" t="s">
        <v>83</v>
      </c>
    </row>
    <row r="580" s="13" customFormat="1">
      <c r="A580" s="13"/>
      <c r="B580" s="206"/>
      <c r="C580" s="13"/>
      <c r="D580" s="202" t="s">
        <v>127</v>
      </c>
      <c r="E580" s="207" t="s">
        <v>1</v>
      </c>
      <c r="F580" s="208" t="s">
        <v>815</v>
      </c>
      <c r="G580" s="13"/>
      <c r="H580" s="207" t="s">
        <v>1</v>
      </c>
      <c r="I580" s="209"/>
      <c r="J580" s="13"/>
      <c r="K580" s="13"/>
      <c r="L580" s="206"/>
      <c r="M580" s="210"/>
      <c r="N580" s="211"/>
      <c r="O580" s="211"/>
      <c r="P580" s="211"/>
      <c r="Q580" s="211"/>
      <c r="R580" s="211"/>
      <c r="S580" s="211"/>
      <c r="T580" s="212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07" t="s">
        <v>127</v>
      </c>
      <c r="AU580" s="207" t="s">
        <v>83</v>
      </c>
      <c r="AV580" s="13" t="s">
        <v>81</v>
      </c>
      <c r="AW580" s="13" t="s">
        <v>30</v>
      </c>
      <c r="AX580" s="13" t="s">
        <v>73</v>
      </c>
      <c r="AY580" s="207" t="s">
        <v>115</v>
      </c>
    </row>
    <row r="581" s="14" customFormat="1">
      <c r="A581" s="14"/>
      <c r="B581" s="213"/>
      <c r="C581" s="14"/>
      <c r="D581" s="202" t="s">
        <v>127</v>
      </c>
      <c r="E581" s="214" t="s">
        <v>1</v>
      </c>
      <c r="F581" s="215" t="s">
        <v>816</v>
      </c>
      <c r="G581" s="14"/>
      <c r="H581" s="216">
        <v>4</v>
      </c>
      <c r="I581" s="217"/>
      <c r="J581" s="14"/>
      <c r="K581" s="14"/>
      <c r="L581" s="213"/>
      <c r="M581" s="218"/>
      <c r="N581" s="219"/>
      <c r="O581" s="219"/>
      <c r="P581" s="219"/>
      <c r="Q581" s="219"/>
      <c r="R581" s="219"/>
      <c r="S581" s="219"/>
      <c r="T581" s="220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14" t="s">
        <v>127</v>
      </c>
      <c r="AU581" s="214" t="s">
        <v>83</v>
      </c>
      <c r="AV581" s="14" t="s">
        <v>83</v>
      </c>
      <c r="AW581" s="14" t="s">
        <v>30</v>
      </c>
      <c r="AX581" s="14" t="s">
        <v>73</v>
      </c>
      <c r="AY581" s="214" t="s">
        <v>115</v>
      </c>
    </row>
    <row r="582" s="15" customFormat="1">
      <c r="A582" s="15"/>
      <c r="B582" s="221"/>
      <c r="C582" s="15"/>
      <c r="D582" s="202" t="s">
        <v>127</v>
      </c>
      <c r="E582" s="222" t="s">
        <v>1</v>
      </c>
      <c r="F582" s="223" t="s">
        <v>139</v>
      </c>
      <c r="G582" s="15"/>
      <c r="H582" s="224">
        <v>4</v>
      </c>
      <c r="I582" s="225"/>
      <c r="J582" s="15"/>
      <c r="K582" s="15"/>
      <c r="L582" s="221"/>
      <c r="M582" s="226"/>
      <c r="N582" s="227"/>
      <c r="O582" s="227"/>
      <c r="P582" s="227"/>
      <c r="Q582" s="227"/>
      <c r="R582" s="227"/>
      <c r="S582" s="227"/>
      <c r="T582" s="228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T582" s="222" t="s">
        <v>127</v>
      </c>
      <c r="AU582" s="222" t="s">
        <v>83</v>
      </c>
      <c r="AV582" s="15" t="s">
        <v>123</v>
      </c>
      <c r="AW582" s="15" t="s">
        <v>30</v>
      </c>
      <c r="AX582" s="15" t="s">
        <v>81</v>
      </c>
      <c r="AY582" s="222" t="s">
        <v>115</v>
      </c>
    </row>
    <row r="583" s="2" customFormat="1" ht="24" customHeight="1">
      <c r="A583" s="38"/>
      <c r="B583" s="188"/>
      <c r="C583" s="189" t="s">
        <v>817</v>
      </c>
      <c r="D583" s="189" t="s">
        <v>118</v>
      </c>
      <c r="E583" s="190" t="s">
        <v>818</v>
      </c>
      <c r="F583" s="191" t="s">
        <v>819</v>
      </c>
      <c r="G583" s="192" t="s">
        <v>274</v>
      </c>
      <c r="H583" s="193">
        <v>42</v>
      </c>
      <c r="I583" s="194"/>
      <c r="J583" s="195">
        <f>ROUND(I583*H583,2)</f>
        <v>0</v>
      </c>
      <c r="K583" s="191" t="s">
        <v>122</v>
      </c>
      <c r="L583" s="39"/>
      <c r="M583" s="196" t="s">
        <v>1</v>
      </c>
      <c r="N583" s="197" t="s">
        <v>38</v>
      </c>
      <c r="O583" s="77"/>
      <c r="P583" s="198">
        <f>O583*H583</f>
        <v>0</v>
      </c>
      <c r="Q583" s="198">
        <v>0.00034000000000000002</v>
      </c>
      <c r="R583" s="198">
        <f>Q583*H583</f>
        <v>0.014280000000000001</v>
      </c>
      <c r="S583" s="198">
        <v>0.0040000000000000001</v>
      </c>
      <c r="T583" s="199">
        <f>S583*H583</f>
        <v>0.16800000000000001</v>
      </c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R583" s="200" t="s">
        <v>123</v>
      </c>
      <c r="AT583" s="200" t="s">
        <v>118</v>
      </c>
      <c r="AU583" s="200" t="s">
        <v>83</v>
      </c>
      <c r="AY583" s="19" t="s">
        <v>115</v>
      </c>
      <c r="BE583" s="201">
        <f>IF(N583="základní",J583,0)</f>
        <v>0</v>
      </c>
      <c r="BF583" s="201">
        <f>IF(N583="snížená",J583,0)</f>
        <v>0</v>
      </c>
      <c r="BG583" s="201">
        <f>IF(N583="zákl. přenesená",J583,0)</f>
        <v>0</v>
      </c>
      <c r="BH583" s="201">
        <f>IF(N583="sníž. přenesená",J583,0)</f>
        <v>0</v>
      </c>
      <c r="BI583" s="201">
        <f>IF(N583="nulová",J583,0)</f>
        <v>0</v>
      </c>
      <c r="BJ583" s="19" t="s">
        <v>81</v>
      </c>
      <c r="BK583" s="201">
        <f>ROUND(I583*H583,2)</f>
        <v>0</v>
      </c>
      <c r="BL583" s="19" t="s">
        <v>123</v>
      </c>
      <c r="BM583" s="200" t="s">
        <v>820</v>
      </c>
    </row>
    <row r="584" s="2" customFormat="1">
      <c r="A584" s="38"/>
      <c r="B584" s="39"/>
      <c r="C584" s="38"/>
      <c r="D584" s="202" t="s">
        <v>125</v>
      </c>
      <c r="E584" s="38"/>
      <c r="F584" s="203" t="s">
        <v>821</v>
      </c>
      <c r="G584" s="38"/>
      <c r="H584" s="38"/>
      <c r="I584" s="124"/>
      <c r="J584" s="38"/>
      <c r="K584" s="38"/>
      <c r="L584" s="39"/>
      <c r="M584" s="204"/>
      <c r="N584" s="205"/>
      <c r="O584" s="77"/>
      <c r="P584" s="77"/>
      <c r="Q584" s="77"/>
      <c r="R584" s="77"/>
      <c r="S584" s="77"/>
      <c r="T584" s="7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T584" s="19" t="s">
        <v>125</v>
      </c>
      <c r="AU584" s="19" t="s">
        <v>83</v>
      </c>
    </row>
    <row r="585" s="13" customFormat="1">
      <c r="A585" s="13"/>
      <c r="B585" s="206"/>
      <c r="C585" s="13"/>
      <c r="D585" s="202" t="s">
        <v>127</v>
      </c>
      <c r="E585" s="207" t="s">
        <v>1</v>
      </c>
      <c r="F585" s="208" t="s">
        <v>822</v>
      </c>
      <c r="G585" s="13"/>
      <c r="H585" s="207" t="s">
        <v>1</v>
      </c>
      <c r="I585" s="209"/>
      <c r="J585" s="13"/>
      <c r="K585" s="13"/>
      <c r="L585" s="206"/>
      <c r="M585" s="210"/>
      <c r="N585" s="211"/>
      <c r="O585" s="211"/>
      <c r="P585" s="211"/>
      <c r="Q585" s="211"/>
      <c r="R585" s="211"/>
      <c r="S585" s="211"/>
      <c r="T585" s="212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07" t="s">
        <v>127</v>
      </c>
      <c r="AU585" s="207" t="s">
        <v>83</v>
      </c>
      <c r="AV585" s="13" t="s">
        <v>81</v>
      </c>
      <c r="AW585" s="13" t="s">
        <v>30</v>
      </c>
      <c r="AX585" s="13" t="s">
        <v>73</v>
      </c>
      <c r="AY585" s="207" t="s">
        <v>115</v>
      </c>
    </row>
    <row r="586" s="13" customFormat="1">
      <c r="A586" s="13"/>
      <c r="B586" s="206"/>
      <c r="C586" s="13"/>
      <c r="D586" s="202" t="s">
        <v>127</v>
      </c>
      <c r="E586" s="207" t="s">
        <v>1</v>
      </c>
      <c r="F586" s="208" t="s">
        <v>823</v>
      </c>
      <c r="G586" s="13"/>
      <c r="H586" s="207" t="s">
        <v>1</v>
      </c>
      <c r="I586" s="209"/>
      <c r="J586" s="13"/>
      <c r="K586" s="13"/>
      <c r="L586" s="206"/>
      <c r="M586" s="210"/>
      <c r="N586" s="211"/>
      <c r="O586" s="211"/>
      <c r="P586" s="211"/>
      <c r="Q586" s="211"/>
      <c r="R586" s="211"/>
      <c r="S586" s="211"/>
      <c r="T586" s="212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07" t="s">
        <v>127</v>
      </c>
      <c r="AU586" s="207" t="s">
        <v>83</v>
      </c>
      <c r="AV586" s="13" t="s">
        <v>81</v>
      </c>
      <c r="AW586" s="13" t="s">
        <v>30</v>
      </c>
      <c r="AX586" s="13" t="s">
        <v>73</v>
      </c>
      <c r="AY586" s="207" t="s">
        <v>115</v>
      </c>
    </row>
    <row r="587" s="14" customFormat="1">
      <c r="A587" s="14"/>
      <c r="B587" s="213"/>
      <c r="C587" s="14"/>
      <c r="D587" s="202" t="s">
        <v>127</v>
      </c>
      <c r="E587" s="214" t="s">
        <v>1</v>
      </c>
      <c r="F587" s="215" t="s">
        <v>824</v>
      </c>
      <c r="G587" s="14"/>
      <c r="H587" s="216">
        <v>12.4</v>
      </c>
      <c r="I587" s="217"/>
      <c r="J587" s="14"/>
      <c r="K587" s="14"/>
      <c r="L587" s="213"/>
      <c r="M587" s="218"/>
      <c r="N587" s="219"/>
      <c r="O587" s="219"/>
      <c r="P587" s="219"/>
      <c r="Q587" s="219"/>
      <c r="R587" s="219"/>
      <c r="S587" s="219"/>
      <c r="T587" s="220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14" t="s">
        <v>127</v>
      </c>
      <c r="AU587" s="214" t="s">
        <v>83</v>
      </c>
      <c r="AV587" s="14" t="s">
        <v>83</v>
      </c>
      <c r="AW587" s="14" t="s">
        <v>30</v>
      </c>
      <c r="AX587" s="14" t="s">
        <v>73</v>
      </c>
      <c r="AY587" s="214" t="s">
        <v>115</v>
      </c>
    </row>
    <row r="588" s="14" customFormat="1">
      <c r="A588" s="14"/>
      <c r="B588" s="213"/>
      <c r="C588" s="14"/>
      <c r="D588" s="202" t="s">
        <v>127</v>
      </c>
      <c r="E588" s="214" t="s">
        <v>1</v>
      </c>
      <c r="F588" s="215" t="s">
        <v>825</v>
      </c>
      <c r="G588" s="14"/>
      <c r="H588" s="216">
        <v>12.4</v>
      </c>
      <c r="I588" s="217"/>
      <c r="J588" s="14"/>
      <c r="K588" s="14"/>
      <c r="L588" s="213"/>
      <c r="M588" s="218"/>
      <c r="N588" s="219"/>
      <c r="O588" s="219"/>
      <c r="P588" s="219"/>
      <c r="Q588" s="219"/>
      <c r="R588" s="219"/>
      <c r="S588" s="219"/>
      <c r="T588" s="220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T588" s="214" t="s">
        <v>127</v>
      </c>
      <c r="AU588" s="214" t="s">
        <v>83</v>
      </c>
      <c r="AV588" s="14" t="s">
        <v>83</v>
      </c>
      <c r="AW588" s="14" t="s">
        <v>30</v>
      </c>
      <c r="AX588" s="14" t="s">
        <v>73</v>
      </c>
      <c r="AY588" s="214" t="s">
        <v>115</v>
      </c>
    </row>
    <row r="589" s="16" customFormat="1">
      <c r="A589" s="16"/>
      <c r="B589" s="242"/>
      <c r="C589" s="16"/>
      <c r="D589" s="202" t="s">
        <v>127</v>
      </c>
      <c r="E589" s="243" t="s">
        <v>1</v>
      </c>
      <c r="F589" s="244" t="s">
        <v>289</v>
      </c>
      <c r="G589" s="16"/>
      <c r="H589" s="245">
        <v>24.800000000000001</v>
      </c>
      <c r="I589" s="246"/>
      <c r="J589" s="16"/>
      <c r="K589" s="16"/>
      <c r="L589" s="242"/>
      <c r="M589" s="247"/>
      <c r="N589" s="248"/>
      <c r="O589" s="248"/>
      <c r="P589" s="248"/>
      <c r="Q589" s="248"/>
      <c r="R589" s="248"/>
      <c r="S589" s="248"/>
      <c r="T589" s="249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T589" s="243" t="s">
        <v>127</v>
      </c>
      <c r="AU589" s="243" t="s">
        <v>83</v>
      </c>
      <c r="AV589" s="16" t="s">
        <v>145</v>
      </c>
      <c r="AW589" s="16" t="s">
        <v>30</v>
      </c>
      <c r="AX589" s="16" t="s">
        <v>73</v>
      </c>
      <c r="AY589" s="243" t="s">
        <v>115</v>
      </c>
    </row>
    <row r="590" s="13" customFormat="1">
      <c r="A590" s="13"/>
      <c r="B590" s="206"/>
      <c r="C590" s="13"/>
      <c r="D590" s="202" t="s">
        <v>127</v>
      </c>
      <c r="E590" s="207" t="s">
        <v>1</v>
      </c>
      <c r="F590" s="208" t="s">
        <v>826</v>
      </c>
      <c r="G590" s="13"/>
      <c r="H590" s="207" t="s">
        <v>1</v>
      </c>
      <c r="I590" s="209"/>
      <c r="J590" s="13"/>
      <c r="K590" s="13"/>
      <c r="L590" s="206"/>
      <c r="M590" s="210"/>
      <c r="N590" s="211"/>
      <c r="O590" s="211"/>
      <c r="P590" s="211"/>
      <c r="Q590" s="211"/>
      <c r="R590" s="211"/>
      <c r="S590" s="211"/>
      <c r="T590" s="212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07" t="s">
        <v>127</v>
      </c>
      <c r="AU590" s="207" t="s">
        <v>83</v>
      </c>
      <c r="AV590" s="13" t="s">
        <v>81</v>
      </c>
      <c r="AW590" s="13" t="s">
        <v>30</v>
      </c>
      <c r="AX590" s="13" t="s">
        <v>73</v>
      </c>
      <c r="AY590" s="207" t="s">
        <v>115</v>
      </c>
    </row>
    <row r="591" s="14" customFormat="1">
      <c r="A591" s="14"/>
      <c r="B591" s="213"/>
      <c r="C591" s="14"/>
      <c r="D591" s="202" t="s">
        <v>127</v>
      </c>
      <c r="E591" s="214" t="s">
        <v>1</v>
      </c>
      <c r="F591" s="215" t="s">
        <v>827</v>
      </c>
      <c r="G591" s="14"/>
      <c r="H591" s="216">
        <v>2.7000000000000002</v>
      </c>
      <c r="I591" s="217"/>
      <c r="J591" s="14"/>
      <c r="K591" s="14"/>
      <c r="L591" s="213"/>
      <c r="M591" s="218"/>
      <c r="N591" s="219"/>
      <c r="O591" s="219"/>
      <c r="P591" s="219"/>
      <c r="Q591" s="219"/>
      <c r="R591" s="219"/>
      <c r="S591" s="219"/>
      <c r="T591" s="220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14" t="s">
        <v>127</v>
      </c>
      <c r="AU591" s="214" t="s">
        <v>83</v>
      </c>
      <c r="AV591" s="14" t="s">
        <v>83</v>
      </c>
      <c r="AW591" s="14" t="s">
        <v>30</v>
      </c>
      <c r="AX591" s="14" t="s">
        <v>73</v>
      </c>
      <c r="AY591" s="214" t="s">
        <v>115</v>
      </c>
    </row>
    <row r="592" s="14" customFormat="1">
      <c r="A592" s="14"/>
      <c r="B592" s="213"/>
      <c r="C592" s="14"/>
      <c r="D592" s="202" t="s">
        <v>127</v>
      </c>
      <c r="E592" s="214" t="s">
        <v>1</v>
      </c>
      <c r="F592" s="215" t="s">
        <v>828</v>
      </c>
      <c r="G592" s="14"/>
      <c r="H592" s="216">
        <v>3</v>
      </c>
      <c r="I592" s="217"/>
      <c r="J592" s="14"/>
      <c r="K592" s="14"/>
      <c r="L592" s="213"/>
      <c r="M592" s="218"/>
      <c r="N592" s="219"/>
      <c r="O592" s="219"/>
      <c r="P592" s="219"/>
      <c r="Q592" s="219"/>
      <c r="R592" s="219"/>
      <c r="S592" s="219"/>
      <c r="T592" s="220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14" t="s">
        <v>127</v>
      </c>
      <c r="AU592" s="214" t="s">
        <v>83</v>
      </c>
      <c r="AV592" s="14" t="s">
        <v>83</v>
      </c>
      <c r="AW592" s="14" t="s">
        <v>30</v>
      </c>
      <c r="AX592" s="14" t="s">
        <v>73</v>
      </c>
      <c r="AY592" s="214" t="s">
        <v>115</v>
      </c>
    </row>
    <row r="593" s="16" customFormat="1">
      <c r="A593" s="16"/>
      <c r="B593" s="242"/>
      <c r="C593" s="16"/>
      <c r="D593" s="202" t="s">
        <v>127</v>
      </c>
      <c r="E593" s="243" t="s">
        <v>1</v>
      </c>
      <c r="F593" s="244" t="s">
        <v>289</v>
      </c>
      <c r="G593" s="16"/>
      <c r="H593" s="245">
        <v>5.7000000000000002</v>
      </c>
      <c r="I593" s="246"/>
      <c r="J593" s="16"/>
      <c r="K593" s="16"/>
      <c r="L593" s="242"/>
      <c r="M593" s="247"/>
      <c r="N593" s="248"/>
      <c r="O593" s="248"/>
      <c r="P593" s="248"/>
      <c r="Q593" s="248"/>
      <c r="R593" s="248"/>
      <c r="S593" s="248"/>
      <c r="T593" s="249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T593" s="243" t="s">
        <v>127</v>
      </c>
      <c r="AU593" s="243" t="s">
        <v>83</v>
      </c>
      <c r="AV593" s="16" t="s">
        <v>145</v>
      </c>
      <c r="AW593" s="16" t="s">
        <v>30</v>
      </c>
      <c r="AX593" s="16" t="s">
        <v>73</v>
      </c>
      <c r="AY593" s="243" t="s">
        <v>115</v>
      </c>
    </row>
    <row r="594" s="14" customFormat="1">
      <c r="A594" s="14"/>
      <c r="B594" s="213"/>
      <c r="C594" s="14"/>
      <c r="D594" s="202" t="s">
        <v>127</v>
      </c>
      <c r="E594" s="214" t="s">
        <v>1</v>
      </c>
      <c r="F594" s="215" t="s">
        <v>829</v>
      </c>
      <c r="G594" s="14"/>
      <c r="H594" s="216">
        <v>11.5</v>
      </c>
      <c r="I594" s="217"/>
      <c r="J594" s="14"/>
      <c r="K594" s="14"/>
      <c r="L594" s="213"/>
      <c r="M594" s="218"/>
      <c r="N594" s="219"/>
      <c r="O594" s="219"/>
      <c r="P594" s="219"/>
      <c r="Q594" s="219"/>
      <c r="R594" s="219"/>
      <c r="S594" s="219"/>
      <c r="T594" s="220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14" t="s">
        <v>127</v>
      </c>
      <c r="AU594" s="214" t="s">
        <v>83</v>
      </c>
      <c r="AV594" s="14" t="s">
        <v>83</v>
      </c>
      <c r="AW594" s="14" t="s">
        <v>30</v>
      </c>
      <c r="AX594" s="14" t="s">
        <v>73</v>
      </c>
      <c r="AY594" s="214" t="s">
        <v>115</v>
      </c>
    </row>
    <row r="595" s="16" customFormat="1">
      <c r="A595" s="16"/>
      <c r="B595" s="242"/>
      <c r="C595" s="16"/>
      <c r="D595" s="202" t="s">
        <v>127</v>
      </c>
      <c r="E595" s="243" t="s">
        <v>1</v>
      </c>
      <c r="F595" s="244" t="s">
        <v>289</v>
      </c>
      <c r="G595" s="16"/>
      <c r="H595" s="245">
        <v>11.5</v>
      </c>
      <c r="I595" s="246"/>
      <c r="J595" s="16"/>
      <c r="K595" s="16"/>
      <c r="L595" s="242"/>
      <c r="M595" s="247"/>
      <c r="N595" s="248"/>
      <c r="O595" s="248"/>
      <c r="P595" s="248"/>
      <c r="Q595" s="248"/>
      <c r="R595" s="248"/>
      <c r="S595" s="248"/>
      <c r="T595" s="249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T595" s="243" t="s">
        <v>127</v>
      </c>
      <c r="AU595" s="243" t="s">
        <v>83</v>
      </c>
      <c r="AV595" s="16" t="s">
        <v>145</v>
      </c>
      <c r="AW595" s="16" t="s">
        <v>30</v>
      </c>
      <c r="AX595" s="16" t="s">
        <v>73</v>
      </c>
      <c r="AY595" s="243" t="s">
        <v>115</v>
      </c>
    </row>
    <row r="596" s="15" customFormat="1">
      <c r="A596" s="15"/>
      <c r="B596" s="221"/>
      <c r="C596" s="15"/>
      <c r="D596" s="202" t="s">
        <v>127</v>
      </c>
      <c r="E596" s="222" t="s">
        <v>1</v>
      </c>
      <c r="F596" s="223" t="s">
        <v>139</v>
      </c>
      <c r="G596" s="15"/>
      <c r="H596" s="224">
        <v>42</v>
      </c>
      <c r="I596" s="225"/>
      <c r="J596" s="15"/>
      <c r="K596" s="15"/>
      <c r="L596" s="221"/>
      <c r="M596" s="226"/>
      <c r="N596" s="227"/>
      <c r="O596" s="227"/>
      <c r="P596" s="227"/>
      <c r="Q596" s="227"/>
      <c r="R596" s="227"/>
      <c r="S596" s="227"/>
      <c r="T596" s="228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T596" s="222" t="s">
        <v>127</v>
      </c>
      <c r="AU596" s="222" t="s">
        <v>83</v>
      </c>
      <c r="AV596" s="15" t="s">
        <v>123</v>
      </c>
      <c r="AW596" s="15" t="s">
        <v>30</v>
      </c>
      <c r="AX596" s="15" t="s">
        <v>81</v>
      </c>
      <c r="AY596" s="222" t="s">
        <v>115</v>
      </c>
    </row>
    <row r="597" s="2" customFormat="1" ht="24" customHeight="1">
      <c r="A597" s="38"/>
      <c r="B597" s="188"/>
      <c r="C597" s="189" t="s">
        <v>830</v>
      </c>
      <c r="D597" s="189" t="s">
        <v>118</v>
      </c>
      <c r="E597" s="190" t="s">
        <v>831</v>
      </c>
      <c r="F597" s="191" t="s">
        <v>832</v>
      </c>
      <c r="G597" s="192" t="s">
        <v>246</v>
      </c>
      <c r="H597" s="193">
        <v>338.721</v>
      </c>
      <c r="I597" s="194"/>
      <c r="J597" s="195">
        <f>ROUND(I597*H597,2)</f>
        <v>0</v>
      </c>
      <c r="K597" s="191" t="s">
        <v>122</v>
      </c>
      <c r="L597" s="39"/>
      <c r="M597" s="196" t="s">
        <v>1</v>
      </c>
      <c r="N597" s="197" t="s">
        <v>38</v>
      </c>
      <c r="O597" s="77"/>
      <c r="P597" s="198">
        <f>O597*H597</f>
        <v>0</v>
      </c>
      <c r="Q597" s="198">
        <v>0</v>
      </c>
      <c r="R597" s="198">
        <f>Q597*H597</f>
        <v>0</v>
      </c>
      <c r="S597" s="198">
        <v>0.070000000000000007</v>
      </c>
      <c r="T597" s="199">
        <f>S597*H597</f>
        <v>23.710470000000001</v>
      </c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R597" s="200" t="s">
        <v>123</v>
      </c>
      <c r="AT597" s="200" t="s">
        <v>118</v>
      </c>
      <c r="AU597" s="200" t="s">
        <v>83</v>
      </c>
      <c r="AY597" s="19" t="s">
        <v>115</v>
      </c>
      <c r="BE597" s="201">
        <f>IF(N597="základní",J597,0)</f>
        <v>0</v>
      </c>
      <c r="BF597" s="201">
        <f>IF(N597="snížená",J597,0)</f>
        <v>0</v>
      </c>
      <c r="BG597" s="201">
        <f>IF(N597="zákl. přenesená",J597,0)</f>
        <v>0</v>
      </c>
      <c r="BH597" s="201">
        <f>IF(N597="sníž. přenesená",J597,0)</f>
        <v>0</v>
      </c>
      <c r="BI597" s="201">
        <f>IF(N597="nulová",J597,0)</f>
        <v>0</v>
      </c>
      <c r="BJ597" s="19" t="s">
        <v>81</v>
      </c>
      <c r="BK597" s="201">
        <f>ROUND(I597*H597,2)</f>
        <v>0</v>
      </c>
      <c r="BL597" s="19" t="s">
        <v>123</v>
      </c>
      <c r="BM597" s="200" t="s">
        <v>833</v>
      </c>
    </row>
    <row r="598" s="2" customFormat="1">
      <c r="A598" s="38"/>
      <c r="B598" s="39"/>
      <c r="C598" s="38"/>
      <c r="D598" s="202" t="s">
        <v>125</v>
      </c>
      <c r="E598" s="38"/>
      <c r="F598" s="203" t="s">
        <v>834</v>
      </c>
      <c r="G598" s="38"/>
      <c r="H598" s="38"/>
      <c r="I598" s="124"/>
      <c r="J598" s="38"/>
      <c r="K598" s="38"/>
      <c r="L598" s="39"/>
      <c r="M598" s="204"/>
      <c r="N598" s="205"/>
      <c r="O598" s="77"/>
      <c r="P598" s="77"/>
      <c r="Q598" s="77"/>
      <c r="R598" s="77"/>
      <c r="S598" s="77"/>
      <c r="T598" s="7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  <c r="AT598" s="19" t="s">
        <v>125</v>
      </c>
      <c r="AU598" s="19" t="s">
        <v>83</v>
      </c>
    </row>
    <row r="599" s="13" customFormat="1">
      <c r="A599" s="13"/>
      <c r="B599" s="206"/>
      <c r="C599" s="13"/>
      <c r="D599" s="202" t="s">
        <v>127</v>
      </c>
      <c r="E599" s="207" t="s">
        <v>1</v>
      </c>
      <c r="F599" s="208" t="s">
        <v>835</v>
      </c>
      <c r="G599" s="13"/>
      <c r="H599" s="207" t="s">
        <v>1</v>
      </c>
      <c r="I599" s="209"/>
      <c r="J599" s="13"/>
      <c r="K599" s="13"/>
      <c r="L599" s="206"/>
      <c r="M599" s="210"/>
      <c r="N599" s="211"/>
      <c r="O599" s="211"/>
      <c r="P599" s="211"/>
      <c r="Q599" s="211"/>
      <c r="R599" s="211"/>
      <c r="S599" s="211"/>
      <c r="T599" s="212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07" t="s">
        <v>127</v>
      </c>
      <c r="AU599" s="207" t="s">
        <v>83</v>
      </c>
      <c r="AV599" s="13" t="s">
        <v>81</v>
      </c>
      <c r="AW599" s="13" t="s">
        <v>30</v>
      </c>
      <c r="AX599" s="13" t="s">
        <v>73</v>
      </c>
      <c r="AY599" s="207" t="s">
        <v>115</v>
      </c>
    </row>
    <row r="600" s="13" customFormat="1">
      <c r="A600" s="13"/>
      <c r="B600" s="206"/>
      <c r="C600" s="13"/>
      <c r="D600" s="202" t="s">
        <v>127</v>
      </c>
      <c r="E600" s="207" t="s">
        <v>1</v>
      </c>
      <c r="F600" s="208" t="s">
        <v>836</v>
      </c>
      <c r="G600" s="13"/>
      <c r="H600" s="207" t="s">
        <v>1</v>
      </c>
      <c r="I600" s="209"/>
      <c r="J600" s="13"/>
      <c r="K600" s="13"/>
      <c r="L600" s="206"/>
      <c r="M600" s="210"/>
      <c r="N600" s="211"/>
      <c r="O600" s="211"/>
      <c r="P600" s="211"/>
      <c r="Q600" s="211"/>
      <c r="R600" s="211"/>
      <c r="S600" s="211"/>
      <c r="T600" s="212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07" t="s">
        <v>127</v>
      </c>
      <c r="AU600" s="207" t="s">
        <v>83</v>
      </c>
      <c r="AV600" s="13" t="s">
        <v>81</v>
      </c>
      <c r="AW600" s="13" t="s">
        <v>30</v>
      </c>
      <c r="AX600" s="13" t="s">
        <v>73</v>
      </c>
      <c r="AY600" s="207" t="s">
        <v>115</v>
      </c>
    </row>
    <row r="601" s="14" customFormat="1">
      <c r="A601" s="14"/>
      <c r="B601" s="213"/>
      <c r="C601" s="14"/>
      <c r="D601" s="202" t="s">
        <v>127</v>
      </c>
      <c r="E601" s="214" t="s">
        <v>1</v>
      </c>
      <c r="F601" s="215" t="s">
        <v>837</v>
      </c>
      <c r="G601" s="14"/>
      <c r="H601" s="216">
        <v>16.379999999999999</v>
      </c>
      <c r="I601" s="217"/>
      <c r="J601" s="14"/>
      <c r="K601" s="14"/>
      <c r="L601" s="213"/>
      <c r="M601" s="218"/>
      <c r="N601" s="219"/>
      <c r="O601" s="219"/>
      <c r="P601" s="219"/>
      <c r="Q601" s="219"/>
      <c r="R601" s="219"/>
      <c r="S601" s="219"/>
      <c r="T601" s="220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14" t="s">
        <v>127</v>
      </c>
      <c r="AU601" s="214" t="s">
        <v>83</v>
      </c>
      <c r="AV601" s="14" t="s">
        <v>83</v>
      </c>
      <c r="AW601" s="14" t="s">
        <v>30</v>
      </c>
      <c r="AX601" s="14" t="s">
        <v>73</v>
      </c>
      <c r="AY601" s="214" t="s">
        <v>115</v>
      </c>
    </row>
    <row r="602" s="16" customFormat="1">
      <c r="A602" s="16"/>
      <c r="B602" s="242"/>
      <c r="C602" s="16"/>
      <c r="D602" s="202" t="s">
        <v>127</v>
      </c>
      <c r="E602" s="243" t="s">
        <v>1</v>
      </c>
      <c r="F602" s="244" t="s">
        <v>289</v>
      </c>
      <c r="G602" s="16"/>
      <c r="H602" s="245">
        <v>16.379999999999999</v>
      </c>
      <c r="I602" s="246"/>
      <c r="J602" s="16"/>
      <c r="K602" s="16"/>
      <c r="L602" s="242"/>
      <c r="M602" s="247"/>
      <c r="N602" s="248"/>
      <c r="O602" s="248"/>
      <c r="P602" s="248"/>
      <c r="Q602" s="248"/>
      <c r="R602" s="248"/>
      <c r="S602" s="248"/>
      <c r="T602" s="249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T602" s="243" t="s">
        <v>127</v>
      </c>
      <c r="AU602" s="243" t="s">
        <v>83</v>
      </c>
      <c r="AV602" s="16" t="s">
        <v>145</v>
      </c>
      <c r="AW602" s="16" t="s">
        <v>30</v>
      </c>
      <c r="AX602" s="16" t="s">
        <v>73</v>
      </c>
      <c r="AY602" s="243" t="s">
        <v>115</v>
      </c>
    </row>
    <row r="603" s="13" customFormat="1">
      <c r="A603" s="13"/>
      <c r="B603" s="206"/>
      <c r="C603" s="13"/>
      <c r="D603" s="202" t="s">
        <v>127</v>
      </c>
      <c r="E603" s="207" t="s">
        <v>1</v>
      </c>
      <c r="F603" s="208" t="s">
        <v>838</v>
      </c>
      <c r="G603" s="13"/>
      <c r="H603" s="207" t="s">
        <v>1</v>
      </c>
      <c r="I603" s="209"/>
      <c r="J603" s="13"/>
      <c r="K603" s="13"/>
      <c r="L603" s="206"/>
      <c r="M603" s="210"/>
      <c r="N603" s="211"/>
      <c r="O603" s="211"/>
      <c r="P603" s="211"/>
      <c r="Q603" s="211"/>
      <c r="R603" s="211"/>
      <c r="S603" s="211"/>
      <c r="T603" s="212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07" t="s">
        <v>127</v>
      </c>
      <c r="AU603" s="207" t="s">
        <v>83</v>
      </c>
      <c r="AV603" s="13" t="s">
        <v>81</v>
      </c>
      <c r="AW603" s="13" t="s">
        <v>30</v>
      </c>
      <c r="AX603" s="13" t="s">
        <v>73</v>
      </c>
      <c r="AY603" s="207" t="s">
        <v>115</v>
      </c>
    </row>
    <row r="604" s="14" customFormat="1">
      <c r="A604" s="14"/>
      <c r="B604" s="213"/>
      <c r="C604" s="14"/>
      <c r="D604" s="202" t="s">
        <v>127</v>
      </c>
      <c r="E604" s="214" t="s">
        <v>1</v>
      </c>
      <c r="F604" s="215" t="s">
        <v>529</v>
      </c>
      <c r="G604" s="14"/>
      <c r="H604" s="216">
        <v>32</v>
      </c>
      <c r="I604" s="217"/>
      <c r="J604" s="14"/>
      <c r="K604" s="14"/>
      <c r="L604" s="213"/>
      <c r="M604" s="218"/>
      <c r="N604" s="219"/>
      <c r="O604" s="219"/>
      <c r="P604" s="219"/>
      <c r="Q604" s="219"/>
      <c r="R604" s="219"/>
      <c r="S604" s="219"/>
      <c r="T604" s="220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14" t="s">
        <v>127</v>
      </c>
      <c r="AU604" s="214" t="s">
        <v>83</v>
      </c>
      <c r="AV604" s="14" t="s">
        <v>83</v>
      </c>
      <c r="AW604" s="14" t="s">
        <v>30</v>
      </c>
      <c r="AX604" s="14" t="s">
        <v>73</v>
      </c>
      <c r="AY604" s="214" t="s">
        <v>115</v>
      </c>
    </row>
    <row r="605" s="16" customFormat="1">
      <c r="A605" s="16"/>
      <c r="B605" s="242"/>
      <c r="C605" s="16"/>
      <c r="D605" s="202" t="s">
        <v>127</v>
      </c>
      <c r="E605" s="243" t="s">
        <v>1</v>
      </c>
      <c r="F605" s="244" t="s">
        <v>289</v>
      </c>
      <c r="G605" s="16"/>
      <c r="H605" s="245">
        <v>32</v>
      </c>
      <c r="I605" s="246"/>
      <c r="J605" s="16"/>
      <c r="K605" s="16"/>
      <c r="L605" s="242"/>
      <c r="M605" s="247"/>
      <c r="N605" s="248"/>
      <c r="O605" s="248"/>
      <c r="P605" s="248"/>
      <c r="Q605" s="248"/>
      <c r="R605" s="248"/>
      <c r="S605" s="248"/>
      <c r="T605" s="249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T605" s="243" t="s">
        <v>127</v>
      </c>
      <c r="AU605" s="243" t="s">
        <v>83</v>
      </c>
      <c r="AV605" s="16" t="s">
        <v>145</v>
      </c>
      <c r="AW605" s="16" t="s">
        <v>30</v>
      </c>
      <c r="AX605" s="16" t="s">
        <v>73</v>
      </c>
      <c r="AY605" s="243" t="s">
        <v>115</v>
      </c>
    </row>
    <row r="606" s="14" customFormat="1">
      <c r="A606" s="14"/>
      <c r="B606" s="213"/>
      <c r="C606" s="14"/>
      <c r="D606" s="202" t="s">
        <v>127</v>
      </c>
      <c r="E606" s="214" t="s">
        <v>1</v>
      </c>
      <c r="F606" s="215" t="s">
        <v>839</v>
      </c>
      <c r="G606" s="14"/>
      <c r="H606" s="216">
        <v>161.541</v>
      </c>
      <c r="I606" s="217"/>
      <c r="J606" s="14"/>
      <c r="K606" s="14"/>
      <c r="L606" s="213"/>
      <c r="M606" s="218"/>
      <c r="N606" s="219"/>
      <c r="O606" s="219"/>
      <c r="P606" s="219"/>
      <c r="Q606" s="219"/>
      <c r="R606" s="219"/>
      <c r="S606" s="219"/>
      <c r="T606" s="220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14" t="s">
        <v>127</v>
      </c>
      <c r="AU606" s="214" t="s">
        <v>83</v>
      </c>
      <c r="AV606" s="14" t="s">
        <v>83</v>
      </c>
      <c r="AW606" s="14" t="s">
        <v>30</v>
      </c>
      <c r="AX606" s="14" t="s">
        <v>73</v>
      </c>
      <c r="AY606" s="214" t="s">
        <v>115</v>
      </c>
    </row>
    <row r="607" s="16" customFormat="1">
      <c r="A607" s="16"/>
      <c r="B607" s="242"/>
      <c r="C607" s="16"/>
      <c r="D607" s="202" t="s">
        <v>127</v>
      </c>
      <c r="E607" s="243" t="s">
        <v>1</v>
      </c>
      <c r="F607" s="244" t="s">
        <v>289</v>
      </c>
      <c r="G607" s="16"/>
      <c r="H607" s="245">
        <v>161.541</v>
      </c>
      <c r="I607" s="246"/>
      <c r="J607" s="16"/>
      <c r="K607" s="16"/>
      <c r="L607" s="242"/>
      <c r="M607" s="247"/>
      <c r="N607" s="248"/>
      <c r="O607" s="248"/>
      <c r="P607" s="248"/>
      <c r="Q607" s="248"/>
      <c r="R607" s="248"/>
      <c r="S607" s="248"/>
      <c r="T607" s="249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T607" s="243" t="s">
        <v>127</v>
      </c>
      <c r="AU607" s="243" t="s">
        <v>83</v>
      </c>
      <c r="AV607" s="16" t="s">
        <v>145</v>
      </c>
      <c r="AW607" s="16" t="s">
        <v>30</v>
      </c>
      <c r="AX607" s="16" t="s">
        <v>73</v>
      </c>
      <c r="AY607" s="243" t="s">
        <v>115</v>
      </c>
    </row>
    <row r="608" s="14" customFormat="1">
      <c r="A608" s="14"/>
      <c r="B608" s="213"/>
      <c r="C608" s="14"/>
      <c r="D608" s="202" t="s">
        <v>127</v>
      </c>
      <c r="E608" s="214" t="s">
        <v>1</v>
      </c>
      <c r="F608" s="215" t="s">
        <v>840</v>
      </c>
      <c r="G608" s="14"/>
      <c r="H608" s="216">
        <v>115</v>
      </c>
      <c r="I608" s="217"/>
      <c r="J608" s="14"/>
      <c r="K608" s="14"/>
      <c r="L608" s="213"/>
      <c r="M608" s="218"/>
      <c r="N608" s="219"/>
      <c r="O608" s="219"/>
      <c r="P608" s="219"/>
      <c r="Q608" s="219"/>
      <c r="R608" s="219"/>
      <c r="S608" s="219"/>
      <c r="T608" s="220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14" t="s">
        <v>127</v>
      </c>
      <c r="AU608" s="214" t="s">
        <v>83</v>
      </c>
      <c r="AV608" s="14" t="s">
        <v>83</v>
      </c>
      <c r="AW608" s="14" t="s">
        <v>30</v>
      </c>
      <c r="AX608" s="14" t="s">
        <v>73</v>
      </c>
      <c r="AY608" s="214" t="s">
        <v>115</v>
      </c>
    </row>
    <row r="609" s="16" customFormat="1">
      <c r="A609" s="16"/>
      <c r="B609" s="242"/>
      <c r="C609" s="16"/>
      <c r="D609" s="202" t="s">
        <v>127</v>
      </c>
      <c r="E609" s="243" t="s">
        <v>1</v>
      </c>
      <c r="F609" s="244" t="s">
        <v>289</v>
      </c>
      <c r="G609" s="16"/>
      <c r="H609" s="245">
        <v>115</v>
      </c>
      <c r="I609" s="246"/>
      <c r="J609" s="16"/>
      <c r="K609" s="16"/>
      <c r="L609" s="242"/>
      <c r="M609" s="247"/>
      <c r="N609" s="248"/>
      <c r="O609" s="248"/>
      <c r="P609" s="248"/>
      <c r="Q609" s="248"/>
      <c r="R609" s="248"/>
      <c r="S609" s="248"/>
      <c r="T609" s="249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T609" s="243" t="s">
        <v>127</v>
      </c>
      <c r="AU609" s="243" t="s">
        <v>83</v>
      </c>
      <c r="AV609" s="16" t="s">
        <v>145</v>
      </c>
      <c r="AW609" s="16" t="s">
        <v>30</v>
      </c>
      <c r="AX609" s="16" t="s">
        <v>73</v>
      </c>
      <c r="AY609" s="243" t="s">
        <v>115</v>
      </c>
    </row>
    <row r="610" s="14" customFormat="1">
      <c r="A610" s="14"/>
      <c r="B610" s="213"/>
      <c r="C610" s="14"/>
      <c r="D610" s="202" t="s">
        <v>127</v>
      </c>
      <c r="E610" s="214" t="s">
        <v>1</v>
      </c>
      <c r="F610" s="215" t="s">
        <v>841</v>
      </c>
      <c r="G610" s="14"/>
      <c r="H610" s="216">
        <v>13.800000000000001</v>
      </c>
      <c r="I610" s="217"/>
      <c r="J610" s="14"/>
      <c r="K610" s="14"/>
      <c r="L610" s="213"/>
      <c r="M610" s="218"/>
      <c r="N610" s="219"/>
      <c r="O610" s="219"/>
      <c r="P610" s="219"/>
      <c r="Q610" s="219"/>
      <c r="R610" s="219"/>
      <c r="S610" s="219"/>
      <c r="T610" s="220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14" t="s">
        <v>127</v>
      </c>
      <c r="AU610" s="214" t="s">
        <v>83</v>
      </c>
      <c r="AV610" s="14" t="s">
        <v>83</v>
      </c>
      <c r="AW610" s="14" t="s">
        <v>30</v>
      </c>
      <c r="AX610" s="14" t="s">
        <v>73</v>
      </c>
      <c r="AY610" s="214" t="s">
        <v>115</v>
      </c>
    </row>
    <row r="611" s="16" customFormat="1">
      <c r="A611" s="16"/>
      <c r="B611" s="242"/>
      <c r="C611" s="16"/>
      <c r="D611" s="202" t="s">
        <v>127</v>
      </c>
      <c r="E611" s="243" t="s">
        <v>1</v>
      </c>
      <c r="F611" s="244" t="s">
        <v>289</v>
      </c>
      <c r="G611" s="16"/>
      <c r="H611" s="245">
        <v>13.800000000000001</v>
      </c>
      <c r="I611" s="246"/>
      <c r="J611" s="16"/>
      <c r="K611" s="16"/>
      <c r="L611" s="242"/>
      <c r="M611" s="247"/>
      <c r="N611" s="248"/>
      <c r="O611" s="248"/>
      <c r="P611" s="248"/>
      <c r="Q611" s="248"/>
      <c r="R611" s="248"/>
      <c r="S611" s="248"/>
      <c r="T611" s="249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T611" s="243" t="s">
        <v>127</v>
      </c>
      <c r="AU611" s="243" t="s">
        <v>83</v>
      </c>
      <c r="AV611" s="16" t="s">
        <v>145</v>
      </c>
      <c r="AW611" s="16" t="s">
        <v>30</v>
      </c>
      <c r="AX611" s="16" t="s">
        <v>73</v>
      </c>
      <c r="AY611" s="243" t="s">
        <v>115</v>
      </c>
    </row>
    <row r="612" s="15" customFormat="1">
      <c r="A612" s="15"/>
      <c r="B612" s="221"/>
      <c r="C612" s="15"/>
      <c r="D612" s="202" t="s">
        <v>127</v>
      </c>
      <c r="E612" s="222" t="s">
        <v>1</v>
      </c>
      <c r="F612" s="223" t="s">
        <v>139</v>
      </c>
      <c r="G612" s="15"/>
      <c r="H612" s="224">
        <v>338.721</v>
      </c>
      <c r="I612" s="225"/>
      <c r="J612" s="15"/>
      <c r="K612" s="15"/>
      <c r="L612" s="221"/>
      <c r="M612" s="226"/>
      <c r="N612" s="227"/>
      <c r="O612" s="227"/>
      <c r="P612" s="227"/>
      <c r="Q612" s="227"/>
      <c r="R612" s="227"/>
      <c r="S612" s="227"/>
      <c r="T612" s="228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T612" s="222" t="s">
        <v>127</v>
      </c>
      <c r="AU612" s="222" t="s">
        <v>83</v>
      </c>
      <c r="AV612" s="15" t="s">
        <v>123</v>
      </c>
      <c r="AW612" s="15" t="s">
        <v>30</v>
      </c>
      <c r="AX612" s="15" t="s">
        <v>81</v>
      </c>
      <c r="AY612" s="222" t="s">
        <v>115</v>
      </c>
    </row>
    <row r="613" s="2" customFormat="1" ht="24" customHeight="1">
      <c r="A613" s="38"/>
      <c r="B613" s="188"/>
      <c r="C613" s="189" t="s">
        <v>842</v>
      </c>
      <c r="D613" s="189" t="s">
        <v>118</v>
      </c>
      <c r="E613" s="190" t="s">
        <v>843</v>
      </c>
      <c r="F613" s="191" t="s">
        <v>844</v>
      </c>
      <c r="G613" s="192" t="s">
        <v>246</v>
      </c>
      <c r="H613" s="193">
        <v>16.379999999999999</v>
      </c>
      <c r="I613" s="194"/>
      <c r="J613" s="195">
        <f>ROUND(I613*H613,2)</f>
        <v>0</v>
      </c>
      <c r="K613" s="191" t="s">
        <v>122</v>
      </c>
      <c r="L613" s="39"/>
      <c r="M613" s="196" t="s">
        <v>1</v>
      </c>
      <c r="N613" s="197" t="s">
        <v>38</v>
      </c>
      <c r="O613" s="77"/>
      <c r="P613" s="198">
        <f>O613*H613</f>
        <v>0</v>
      </c>
      <c r="Q613" s="198">
        <v>0.058279999999999998</v>
      </c>
      <c r="R613" s="198">
        <f>Q613*H613</f>
        <v>0.95462639999999988</v>
      </c>
      <c r="S613" s="198">
        <v>0</v>
      </c>
      <c r="T613" s="199">
        <f>S613*H613</f>
        <v>0</v>
      </c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R613" s="200" t="s">
        <v>123</v>
      </c>
      <c r="AT613" s="200" t="s">
        <v>118</v>
      </c>
      <c r="AU613" s="200" t="s">
        <v>83</v>
      </c>
      <c r="AY613" s="19" t="s">
        <v>115</v>
      </c>
      <c r="BE613" s="201">
        <f>IF(N613="základní",J613,0)</f>
        <v>0</v>
      </c>
      <c r="BF613" s="201">
        <f>IF(N613="snížená",J613,0)</f>
        <v>0</v>
      </c>
      <c r="BG613" s="201">
        <f>IF(N613="zákl. přenesená",J613,0)</f>
        <v>0</v>
      </c>
      <c r="BH613" s="201">
        <f>IF(N613="sníž. přenesená",J613,0)</f>
        <v>0</v>
      </c>
      <c r="BI613" s="201">
        <f>IF(N613="nulová",J613,0)</f>
        <v>0</v>
      </c>
      <c r="BJ613" s="19" t="s">
        <v>81</v>
      </c>
      <c r="BK613" s="201">
        <f>ROUND(I613*H613,2)</f>
        <v>0</v>
      </c>
      <c r="BL613" s="19" t="s">
        <v>123</v>
      </c>
      <c r="BM613" s="200" t="s">
        <v>845</v>
      </c>
    </row>
    <row r="614" s="2" customFormat="1">
      <c r="A614" s="38"/>
      <c r="B614" s="39"/>
      <c r="C614" s="38"/>
      <c r="D614" s="202" t="s">
        <v>125</v>
      </c>
      <c r="E614" s="38"/>
      <c r="F614" s="203" t="s">
        <v>846</v>
      </c>
      <c r="G614" s="38"/>
      <c r="H614" s="38"/>
      <c r="I614" s="124"/>
      <c r="J614" s="38"/>
      <c r="K614" s="38"/>
      <c r="L614" s="39"/>
      <c r="M614" s="204"/>
      <c r="N614" s="205"/>
      <c r="O614" s="77"/>
      <c r="P614" s="77"/>
      <c r="Q614" s="77"/>
      <c r="R614" s="77"/>
      <c r="S614" s="77"/>
      <c r="T614" s="7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T614" s="19" t="s">
        <v>125</v>
      </c>
      <c r="AU614" s="19" t="s">
        <v>83</v>
      </c>
    </row>
    <row r="615" s="13" customFormat="1">
      <c r="A615" s="13"/>
      <c r="B615" s="206"/>
      <c r="C615" s="13"/>
      <c r="D615" s="202" t="s">
        <v>127</v>
      </c>
      <c r="E615" s="207" t="s">
        <v>1</v>
      </c>
      <c r="F615" s="208" t="s">
        <v>847</v>
      </c>
      <c r="G615" s="13"/>
      <c r="H615" s="207" t="s">
        <v>1</v>
      </c>
      <c r="I615" s="209"/>
      <c r="J615" s="13"/>
      <c r="K615" s="13"/>
      <c r="L615" s="206"/>
      <c r="M615" s="210"/>
      <c r="N615" s="211"/>
      <c r="O615" s="211"/>
      <c r="P615" s="211"/>
      <c r="Q615" s="211"/>
      <c r="R615" s="211"/>
      <c r="S615" s="211"/>
      <c r="T615" s="212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07" t="s">
        <v>127</v>
      </c>
      <c r="AU615" s="207" t="s">
        <v>83</v>
      </c>
      <c r="AV615" s="13" t="s">
        <v>81</v>
      </c>
      <c r="AW615" s="13" t="s">
        <v>30</v>
      </c>
      <c r="AX615" s="13" t="s">
        <v>73</v>
      </c>
      <c r="AY615" s="207" t="s">
        <v>115</v>
      </c>
    </row>
    <row r="616" s="14" customFormat="1">
      <c r="A616" s="14"/>
      <c r="B616" s="213"/>
      <c r="C616" s="14"/>
      <c r="D616" s="202" t="s">
        <v>127</v>
      </c>
      <c r="E616" s="214" t="s">
        <v>1</v>
      </c>
      <c r="F616" s="215" t="s">
        <v>622</v>
      </c>
      <c r="G616" s="14"/>
      <c r="H616" s="216">
        <v>16.379999999999999</v>
      </c>
      <c r="I616" s="217"/>
      <c r="J616" s="14"/>
      <c r="K616" s="14"/>
      <c r="L616" s="213"/>
      <c r="M616" s="218"/>
      <c r="N616" s="219"/>
      <c r="O616" s="219"/>
      <c r="P616" s="219"/>
      <c r="Q616" s="219"/>
      <c r="R616" s="219"/>
      <c r="S616" s="219"/>
      <c r="T616" s="220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14" t="s">
        <v>127</v>
      </c>
      <c r="AU616" s="214" t="s">
        <v>83</v>
      </c>
      <c r="AV616" s="14" t="s">
        <v>83</v>
      </c>
      <c r="AW616" s="14" t="s">
        <v>30</v>
      </c>
      <c r="AX616" s="14" t="s">
        <v>73</v>
      </c>
      <c r="AY616" s="214" t="s">
        <v>115</v>
      </c>
    </row>
    <row r="617" s="15" customFormat="1">
      <c r="A617" s="15"/>
      <c r="B617" s="221"/>
      <c r="C617" s="15"/>
      <c r="D617" s="202" t="s">
        <v>127</v>
      </c>
      <c r="E617" s="222" t="s">
        <v>1</v>
      </c>
      <c r="F617" s="223" t="s">
        <v>139</v>
      </c>
      <c r="G617" s="15"/>
      <c r="H617" s="224">
        <v>16.379999999999999</v>
      </c>
      <c r="I617" s="225"/>
      <c r="J617" s="15"/>
      <c r="K617" s="15"/>
      <c r="L617" s="221"/>
      <c r="M617" s="226"/>
      <c r="N617" s="227"/>
      <c r="O617" s="227"/>
      <c r="P617" s="227"/>
      <c r="Q617" s="227"/>
      <c r="R617" s="227"/>
      <c r="S617" s="227"/>
      <c r="T617" s="228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T617" s="222" t="s">
        <v>127</v>
      </c>
      <c r="AU617" s="222" t="s">
        <v>83</v>
      </c>
      <c r="AV617" s="15" t="s">
        <v>123</v>
      </c>
      <c r="AW617" s="15" t="s">
        <v>30</v>
      </c>
      <c r="AX617" s="15" t="s">
        <v>81</v>
      </c>
      <c r="AY617" s="222" t="s">
        <v>115</v>
      </c>
    </row>
    <row r="618" s="2" customFormat="1" ht="24" customHeight="1">
      <c r="A618" s="38"/>
      <c r="B618" s="188"/>
      <c r="C618" s="189" t="s">
        <v>848</v>
      </c>
      <c r="D618" s="189" t="s">
        <v>118</v>
      </c>
      <c r="E618" s="190" t="s">
        <v>849</v>
      </c>
      <c r="F618" s="191" t="s">
        <v>850</v>
      </c>
      <c r="G618" s="192" t="s">
        <v>246</v>
      </c>
      <c r="H618" s="193">
        <v>16.379999999999999</v>
      </c>
      <c r="I618" s="194"/>
      <c r="J618" s="195">
        <f>ROUND(I618*H618,2)</f>
        <v>0</v>
      </c>
      <c r="K618" s="191" t="s">
        <v>122</v>
      </c>
      <c r="L618" s="39"/>
      <c r="M618" s="196" t="s">
        <v>1</v>
      </c>
      <c r="N618" s="197" t="s">
        <v>38</v>
      </c>
      <c r="O618" s="77"/>
      <c r="P618" s="198">
        <f>O618*H618</f>
        <v>0</v>
      </c>
      <c r="Q618" s="198">
        <v>0.00098999999999999999</v>
      </c>
      <c r="R618" s="198">
        <f>Q618*H618</f>
        <v>0.0162162</v>
      </c>
      <c r="S618" s="198">
        <v>0</v>
      </c>
      <c r="T618" s="199">
        <f>S618*H618</f>
        <v>0</v>
      </c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R618" s="200" t="s">
        <v>123</v>
      </c>
      <c r="AT618" s="200" t="s">
        <v>118</v>
      </c>
      <c r="AU618" s="200" t="s">
        <v>83</v>
      </c>
      <c r="AY618" s="19" t="s">
        <v>115</v>
      </c>
      <c r="BE618" s="201">
        <f>IF(N618="základní",J618,0)</f>
        <v>0</v>
      </c>
      <c r="BF618" s="201">
        <f>IF(N618="snížená",J618,0)</f>
        <v>0</v>
      </c>
      <c r="BG618" s="201">
        <f>IF(N618="zákl. přenesená",J618,0)</f>
        <v>0</v>
      </c>
      <c r="BH618" s="201">
        <f>IF(N618="sníž. přenesená",J618,0)</f>
        <v>0</v>
      </c>
      <c r="BI618" s="201">
        <f>IF(N618="nulová",J618,0)</f>
        <v>0</v>
      </c>
      <c r="BJ618" s="19" t="s">
        <v>81</v>
      </c>
      <c r="BK618" s="201">
        <f>ROUND(I618*H618,2)</f>
        <v>0</v>
      </c>
      <c r="BL618" s="19" t="s">
        <v>123</v>
      </c>
      <c r="BM618" s="200" t="s">
        <v>851</v>
      </c>
    </row>
    <row r="619" s="2" customFormat="1">
      <c r="A619" s="38"/>
      <c r="B619" s="39"/>
      <c r="C619" s="38"/>
      <c r="D619" s="202" t="s">
        <v>125</v>
      </c>
      <c r="E619" s="38"/>
      <c r="F619" s="203" t="s">
        <v>852</v>
      </c>
      <c r="G619" s="38"/>
      <c r="H619" s="38"/>
      <c r="I619" s="124"/>
      <c r="J619" s="38"/>
      <c r="K619" s="38"/>
      <c r="L619" s="39"/>
      <c r="M619" s="204"/>
      <c r="N619" s="205"/>
      <c r="O619" s="77"/>
      <c r="P619" s="77"/>
      <c r="Q619" s="77"/>
      <c r="R619" s="77"/>
      <c r="S619" s="77"/>
      <c r="T619" s="78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T619" s="19" t="s">
        <v>125</v>
      </c>
      <c r="AU619" s="19" t="s">
        <v>83</v>
      </c>
    </row>
    <row r="620" s="13" customFormat="1">
      <c r="A620" s="13"/>
      <c r="B620" s="206"/>
      <c r="C620" s="13"/>
      <c r="D620" s="202" t="s">
        <v>127</v>
      </c>
      <c r="E620" s="207" t="s">
        <v>1</v>
      </c>
      <c r="F620" s="208" t="s">
        <v>853</v>
      </c>
      <c r="G620" s="13"/>
      <c r="H620" s="207" t="s">
        <v>1</v>
      </c>
      <c r="I620" s="209"/>
      <c r="J620" s="13"/>
      <c r="K620" s="13"/>
      <c r="L620" s="206"/>
      <c r="M620" s="210"/>
      <c r="N620" s="211"/>
      <c r="O620" s="211"/>
      <c r="P620" s="211"/>
      <c r="Q620" s="211"/>
      <c r="R620" s="211"/>
      <c r="S620" s="211"/>
      <c r="T620" s="212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07" t="s">
        <v>127</v>
      </c>
      <c r="AU620" s="207" t="s">
        <v>83</v>
      </c>
      <c r="AV620" s="13" t="s">
        <v>81</v>
      </c>
      <c r="AW620" s="13" t="s">
        <v>30</v>
      </c>
      <c r="AX620" s="13" t="s">
        <v>73</v>
      </c>
      <c r="AY620" s="207" t="s">
        <v>115</v>
      </c>
    </row>
    <row r="621" s="14" customFormat="1">
      <c r="A621" s="14"/>
      <c r="B621" s="213"/>
      <c r="C621" s="14"/>
      <c r="D621" s="202" t="s">
        <v>127</v>
      </c>
      <c r="E621" s="214" t="s">
        <v>1</v>
      </c>
      <c r="F621" s="215" t="s">
        <v>622</v>
      </c>
      <c r="G621" s="14"/>
      <c r="H621" s="216">
        <v>16.379999999999999</v>
      </c>
      <c r="I621" s="217"/>
      <c r="J621" s="14"/>
      <c r="K621" s="14"/>
      <c r="L621" s="213"/>
      <c r="M621" s="218"/>
      <c r="N621" s="219"/>
      <c r="O621" s="219"/>
      <c r="P621" s="219"/>
      <c r="Q621" s="219"/>
      <c r="R621" s="219"/>
      <c r="S621" s="219"/>
      <c r="T621" s="220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14" t="s">
        <v>127</v>
      </c>
      <c r="AU621" s="214" t="s">
        <v>83</v>
      </c>
      <c r="AV621" s="14" t="s">
        <v>83</v>
      </c>
      <c r="AW621" s="14" t="s">
        <v>30</v>
      </c>
      <c r="AX621" s="14" t="s">
        <v>73</v>
      </c>
      <c r="AY621" s="214" t="s">
        <v>115</v>
      </c>
    </row>
    <row r="622" s="15" customFormat="1">
      <c r="A622" s="15"/>
      <c r="B622" s="221"/>
      <c r="C622" s="15"/>
      <c r="D622" s="202" t="s">
        <v>127</v>
      </c>
      <c r="E622" s="222" t="s">
        <v>1</v>
      </c>
      <c r="F622" s="223" t="s">
        <v>139</v>
      </c>
      <c r="G622" s="15"/>
      <c r="H622" s="224">
        <v>16.379999999999999</v>
      </c>
      <c r="I622" s="225"/>
      <c r="J622" s="15"/>
      <c r="K622" s="15"/>
      <c r="L622" s="221"/>
      <c r="M622" s="226"/>
      <c r="N622" s="227"/>
      <c r="O622" s="227"/>
      <c r="P622" s="227"/>
      <c r="Q622" s="227"/>
      <c r="R622" s="227"/>
      <c r="S622" s="227"/>
      <c r="T622" s="228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T622" s="222" t="s">
        <v>127</v>
      </c>
      <c r="AU622" s="222" t="s">
        <v>83</v>
      </c>
      <c r="AV622" s="15" t="s">
        <v>123</v>
      </c>
      <c r="AW622" s="15" t="s">
        <v>30</v>
      </c>
      <c r="AX622" s="15" t="s">
        <v>81</v>
      </c>
      <c r="AY622" s="222" t="s">
        <v>115</v>
      </c>
    </row>
    <row r="623" s="2" customFormat="1" ht="24" customHeight="1">
      <c r="A623" s="38"/>
      <c r="B623" s="188"/>
      <c r="C623" s="189" t="s">
        <v>854</v>
      </c>
      <c r="D623" s="189" t="s">
        <v>118</v>
      </c>
      <c r="E623" s="190" t="s">
        <v>855</v>
      </c>
      <c r="F623" s="191" t="s">
        <v>856</v>
      </c>
      <c r="G623" s="192" t="s">
        <v>246</v>
      </c>
      <c r="H623" s="193">
        <v>16.379999999999999</v>
      </c>
      <c r="I623" s="194"/>
      <c r="J623" s="195">
        <f>ROUND(I623*H623,2)</f>
        <v>0</v>
      </c>
      <c r="K623" s="191" t="s">
        <v>122</v>
      </c>
      <c r="L623" s="39"/>
      <c r="M623" s="196" t="s">
        <v>1</v>
      </c>
      <c r="N623" s="197" t="s">
        <v>38</v>
      </c>
      <c r="O623" s="77"/>
      <c r="P623" s="198">
        <f>O623*H623</f>
        <v>0</v>
      </c>
      <c r="Q623" s="198">
        <v>0.00315</v>
      </c>
      <c r="R623" s="198">
        <f>Q623*H623</f>
        <v>0.051596999999999997</v>
      </c>
      <c r="S623" s="198">
        <v>0</v>
      </c>
      <c r="T623" s="199">
        <f>S623*H623</f>
        <v>0</v>
      </c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R623" s="200" t="s">
        <v>123</v>
      </c>
      <c r="AT623" s="200" t="s">
        <v>118</v>
      </c>
      <c r="AU623" s="200" t="s">
        <v>83</v>
      </c>
      <c r="AY623" s="19" t="s">
        <v>115</v>
      </c>
      <c r="BE623" s="201">
        <f>IF(N623="základní",J623,0)</f>
        <v>0</v>
      </c>
      <c r="BF623" s="201">
        <f>IF(N623="snížená",J623,0)</f>
        <v>0</v>
      </c>
      <c r="BG623" s="201">
        <f>IF(N623="zákl. přenesená",J623,0)</f>
        <v>0</v>
      </c>
      <c r="BH623" s="201">
        <f>IF(N623="sníž. přenesená",J623,0)</f>
        <v>0</v>
      </c>
      <c r="BI623" s="201">
        <f>IF(N623="nulová",J623,0)</f>
        <v>0</v>
      </c>
      <c r="BJ623" s="19" t="s">
        <v>81</v>
      </c>
      <c r="BK623" s="201">
        <f>ROUND(I623*H623,2)</f>
        <v>0</v>
      </c>
      <c r="BL623" s="19" t="s">
        <v>123</v>
      </c>
      <c r="BM623" s="200" t="s">
        <v>857</v>
      </c>
    </row>
    <row r="624" s="2" customFormat="1">
      <c r="A624" s="38"/>
      <c r="B624" s="39"/>
      <c r="C624" s="38"/>
      <c r="D624" s="202" t="s">
        <v>125</v>
      </c>
      <c r="E624" s="38"/>
      <c r="F624" s="203" t="s">
        <v>858</v>
      </c>
      <c r="G624" s="38"/>
      <c r="H624" s="38"/>
      <c r="I624" s="124"/>
      <c r="J624" s="38"/>
      <c r="K624" s="38"/>
      <c r="L624" s="39"/>
      <c r="M624" s="204"/>
      <c r="N624" s="205"/>
      <c r="O624" s="77"/>
      <c r="P624" s="77"/>
      <c r="Q624" s="77"/>
      <c r="R624" s="77"/>
      <c r="S624" s="77"/>
      <c r="T624" s="7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T624" s="19" t="s">
        <v>125</v>
      </c>
      <c r="AU624" s="19" t="s">
        <v>83</v>
      </c>
    </row>
    <row r="625" s="13" customFormat="1">
      <c r="A625" s="13"/>
      <c r="B625" s="206"/>
      <c r="C625" s="13"/>
      <c r="D625" s="202" t="s">
        <v>127</v>
      </c>
      <c r="E625" s="207" t="s">
        <v>1</v>
      </c>
      <c r="F625" s="208" t="s">
        <v>859</v>
      </c>
      <c r="G625" s="13"/>
      <c r="H625" s="207" t="s">
        <v>1</v>
      </c>
      <c r="I625" s="209"/>
      <c r="J625" s="13"/>
      <c r="K625" s="13"/>
      <c r="L625" s="206"/>
      <c r="M625" s="210"/>
      <c r="N625" s="211"/>
      <c r="O625" s="211"/>
      <c r="P625" s="211"/>
      <c r="Q625" s="211"/>
      <c r="R625" s="211"/>
      <c r="S625" s="211"/>
      <c r="T625" s="212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07" t="s">
        <v>127</v>
      </c>
      <c r="AU625" s="207" t="s">
        <v>83</v>
      </c>
      <c r="AV625" s="13" t="s">
        <v>81</v>
      </c>
      <c r="AW625" s="13" t="s">
        <v>30</v>
      </c>
      <c r="AX625" s="13" t="s">
        <v>73</v>
      </c>
      <c r="AY625" s="207" t="s">
        <v>115</v>
      </c>
    </row>
    <row r="626" s="14" customFormat="1">
      <c r="A626" s="14"/>
      <c r="B626" s="213"/>
      <c r="C626" s="14"/>
      <c r="D626" s="202" t="s">
        <v>127</v>
      </c>
      <c r="E626" s="214" t="s">
        <v>1</v>
      </c>
      <c r="F626" s="215" t="s">
        <v>622</v>
      </c>
      <c r="G626" s="14"/>
      <c r="H626" s="216">
        <v>16.379999999999999</v>
      </c>
      <c r="I626" s="217"/>
      <c r="J626" s="14"/>
      <c r="K626" s="14"/>
      <c r="L626" s="213"/>
      <c r="M626" s="218"/>
      <c r="N626" s="219"/>
      <c r="O626" s="219"/>
      <c r="P626" s="219"/>
      <c r="Q626" s="219"/>
      <c r="R626" s="219"/>
      <c r="S626" s="219"/>
      <c r="T626" s="220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14" t="s">
        <v>127</v>
      </c>
      <c r="AU626" s="214" t="s">
        <v>83</v>
      </c>
      <c r="AV626" s="14" t="s">
        <v>83</v>
      </c>
      <c r="AW626" s="14" t="s">
        <v>30</v>
      </c>
      <c r="AX626" s="14" t="s">
        <v>73</v>
      </c>
      <c r="AY626" s="214" t="s">
        <v>115</v>
      </c>
    </row>
    <row r="627" s="15" customFormat="1">
      <c r="A627" s="15"/>
      <c r="B627" s="221"/>
      <c r="C627" s="15"/>
      <c r="D627" s="202" t="s">
        <v>127</v>
      </c>
      <c r="E627" s="222" t="s">
        <v>1</v>
      </c>
      <c r="F627" s="223" t="s">
        <v>139</v>
      </c>
      <c r="G627" s="15"/>
      <c r="H627" s="224">
        <v>16.379999999999999</v>
      </c>
      <c r="I627" s="225"/>
      <c r="J627" s="15"/>
      <c r="K627" s="15"/>
      <c r="L627" s="221"/>
      <c r="M627" s="226"/>
      <c r="N627" s="227"/>
      <c r="O627" s="227"/>
      <c r="P627" s="227"/>
      <c r="Q627" s="227"/>
      <c r="R627" s="227"/>
      <c r="S627" s="227"/>
      <c r="T627" s="228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T627" s="222" t="s">
        <v>127</v>
      </c>
      <c r="AU627" s="222" t="s">
        <v>83</v>
      </c>
      <c r="AV627" s="15" t="s">
        <v>123</v>
      </c>
      <c r="AW627" s="15" t="s">
        <v>30</v>
      </c>
      <c r="AX627" s="15" t="s">
        <v>81</v>
      </c>
      <c r="AY627" s="222" t="s">
        <v>115</v>
      </c>
    </row>
    <row r="628" s="12" customFormat="1" ht="22.8" customHeight="1">
      <c r="A628" s="12"/>
      <c r="B628" s="175"/>
      <c r="C628" s="12"/>
      <c r="D628" s="176" t="s">
        <v>72</v>
      </c>
      <c r="E628" s="186" t="s">
        <v>860</v>
      </c>
      <c r="F628" s="186" t="s">
        <v>861</v>
      </c>
      <c r="G628" s="12"/>
      <c r="H628" s="12"/>
      <c r="I628" s="178"/>
      <c r="J628" s="187">
        <f>BK628</f>
        <v>0</v>
      </c>
      <c r="K628" s="12"/>
      <c r="L628" s="175"/>
      <c r="M628" s="180"/>
      <c r="N628" s="181"/>
      <c r="O628" s="181"/>
      <c r="P628" s="182">
        <f>SUM(P629:P685)</f>
        <v>0</v>
      </c>
      <c r="Q628" s="181"/>
      <c r="R628" s="182">
        <f>SUM(R629:R685)</f>
        <v>0</v>
      </c>
      <c r="S628" s="181"/>
      <c r="T628" s="183">
        <f>SUM(T629:T685)</f>
        <v>0</v>
      </c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R628" s="176" t="s">
        <v>81</v>
      </c>
      <c r="AT628" s="184" t="s">
        <v>72</v>
      </c>
      <c r="AU628" s="184" t="s">
        <v>81</v>
      </c>
      <c r="AY628" s="176" t="s">
        <v>115</v>
      </c>
      <c r="BK628" s="185">
        <f>SUM(BK629:BK685)</f>
        <v>0</v>
      </c>
    </row>
    <row r="629" s="2" customFormat="1" ht="24" customHeight="1">
      <c r="A629" s="38"/>
      <c r="B629" s="188"/>
      <c r="C629" s="189" t="s">
        <v>862</v>
      </c>
      <c r="D629" s="189" t="s">
        <v>118</v>
      </c>
      <c r="E629" s="190" t="s">
        <v>863</v>
      </c>
      <c r="F629" s="191" t="s">
        <v>864</v>
      </c>
      <c r="G629" s="192" t="s">
        <v>313</v>
      </c>
      <c r="H629" s="193">
        <v>672.77999999999997</v>
      </c>
      <c r="I629" s="194"/>
      <c r="J629" s="195">
        <f>ROUND(I629*H629,2)</f>
        <v>0</v>
      </c>
      <c r="K629" s="191" t="s">
        <v>122</v>
      </c>
      <c r="L629" s="39"/>
      <c r="M629" s="196" t="s">
        <v>1</v>
      </c>
      <c r="N629" s="197" t="s">
        <v>38</v>
      </c>
      <c r="O629" s="77"/>
      <c r="P629" s="198">
        <f>O629*H629</f>
        <v>0</v>
      </c>
      <c r="Q629" s="198">
        <v>0</v>
      </c>
      <c r="R629" s="198">
        <f>Q629*H629</f>
        <v>0</v>
      </c>
      <c r="S629" s="198">
        <v>0</v>
      </c>
      <c r="T629" s="199">
        <f>S629*H629</f>
        <v>0</v>
      </c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R629" s="200" t="s">
        <v>123</v>
      </c>
      <c r="AT629" s="200" t="s">
        <v>118</v>
      </c>
      <c r="AU629" s="200" t="s">
        <v>83</v>
      </c>
      <c r="AY629" s="19" t="s">
        <v>115</v>
      </c>
      <c r="BE629" s="201">
        <f>IF(N629="základní",J629,0)</f>
        <v>0</v>
      </c>
      <c r="BF629" s="201">
        <f>IF(N629="snížená",J629,0)</f>
        <v>0</v>
      </c>
      <c r="BG629" s="201">
        <f>IF(N629="zákl. přenesená",J629,0)</f>
        <v>0</v>
      </c>
      <c r="BH629" s="201">
        <f>IF(N629="sníž. přenesená",J629,0)</f>
        <v>0</v>
      </c>
      <c r="BI629" s="201">
        <f>IF(N629="nulová",J629,0)</f>
        <v>0</v>
      </c>
      <c r="BJ629" s="19" t="s">
        <v>81</v>
      </c>
      <c r="BK629" s="201">
        <f>ROUND(I629*H629,2)</f>
        <v>0</v>
      </c>
      <c r="BL629" s="19" t="s">
        <v>123</v>
      </c>
      <c r="BM629" s="200" t="s">
        <v>865</v>
      </c>
    </row>
    <row r="630" s="2" customFormat="1">
      <c r="A630" s="38"/>
      <c r="B630" s="39"/>
      <c r="C630" s="38"/>
      <c r="D630" s="202" t="s">
        <v>125</v>
      </c>
      <c r="E630" s="38"/>
      <c r="F630" s="203" t="s">
        <v>866</v>
      </c>
      <c r="G630" s="38"/>
      <c r="H630" s="38"/>
      <c r="I630" s="124"/>
      <c r="J630" s="38"/>
      <c r="K630" s="38"/>
      <c r="L630" s="39"/>
      <c r="M630" s="204"/>
      <c r="N630" s="205"/>
      <c r="O630" s="77"/>
      <c r="P630" s="77"/>
      <c r="Q630" s="77"/>
      <c r="R630" s="77"/>
      <c r="S630" s="77"/>
      <c r="T630" s="7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T630" s="19" t="s">
        <v>125</v>
      </c>
      <c r="AU630" s="19" t="s">
        <v>83</v>
      </c>
    </row>
    <row r="631" s="13" customFormat="1">
      <c r="A631" s="13"/>
      <c r="B631" s="206"/>
      <c r="C631" s="13"/>
      <c r="D631" s="202" t="s">
        <v>127</v>
      </c>
      <c r="E631" s="207" t="s">
        <v>1</v>
      </c>
      <c r="F631" s="208" t="s">
        <v>867</v>
      </c>
      <c r="G631" s="13"/>
      <c r="H631" s="207" t="s">
        <v>1</v>
      </c>
      <c r="I631" s="209"/>
      <c r="J631" s="13"/>
      <c r="K631" s="13"/>
      <c r="L631" s="206"/>
      <c r="M631" s="210"/>
      <c r="N631" s="211"/>
      <c r="O631" s="211"/>
      <c r="P631" s="211"/>
      <c r="Q631" s="211"/>
      <c r="R631" s="211"/>
      <c r="S631" s="211"/>
      <c r="T631" s="212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07" t="s">
        <v>127</v>
      </c>
      <c r="AU631" s="207" t="s">
        <v>83</v>
      </c>
      <c r="AV631" s="13" t="s">
        <v>81</v>
      </c>
      <c r="AW631" s="13" t="s">
        <v>30</v>
      </c>
      <c r="AX631" s="13" t="s">
        <v>73</v>
      </c>
      <c r="AY631" s="207" t="s">
        <v>115</v>
      </c>
    </row>
    <row r="632" s="14" customFormat="1">
      <c r="A632" s="14"/>
      <c r="B632" s="213"/>
      <c r="C632" s="14"/>
      <c r="D632" s="202" t="s">
        <v>127</v>
      </c>
      <c r="E632" s="214" t="s">
        <v>1</v>
      </c>
      <c r="F632" s="215" t="s">
        <v>868</v>
      </c>
      <c r="G632" s="14"/>
      <c r="H632" s="216">
        <v>165.65799999999999</v>
      </c>
      <c r="I632" s="217"/>
      <c r="J632" s="14"/>
      <c r="K632" s="14"/>
      <c r="L632" s="213"/>
      <c r="M632" s="218"/>
      <c r="N632" s="219"/>
      <c r="O632" s="219"/>
      <c r="P632" s="219"/>
      <c r="Q632" s="219"/>
      <c r="R632" s="219"/>
      <c r="S632" s="219"/>
      <c r="T632" s="220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14" t="s">
        <v>127</v>
      </c>
      <c r="AU632" s="214" t="s">
        <v>83</v>
      </c>
      <c r="AV632" s="14" t="s">
        <v>83</v>
      </c>
      <c r="AW632" s="14" t="s">
        <v>30</v>
      </c>
      <c r="AX632" s="14" t="s">
        <v>73</v>
      </c>
      <c r="AY632" s="214" t="s">
        <v>115</v>
      </c>
    </row>
    <row r="633" s="14" customFormat="1">
      <c r="A633" s="14"/>
      <c r="B633" s="213"/>
      <c r="C633" s="14"/>
      <c r="D633" s="202" t="s">
        <v>127</v>
      </c>
      <c r="E633" s="214" t="s">
        <v>1</v>
      </c>
      <c r="F633" s="215" t="s">
        <v>869</v>
      </c>
      <c r="G633" s="14"/>
      <c r="H633" s="216">
        <v>27.047999999999998</v>
      </c>
      <c r="I633" s="217"/>
      <c r="J633" s="14"/>
      <c r="K633" s="14"/>
      <c r="L633" s="213"/>
      <c r="M633" s="218"/>
      <c r="N633" s="219"/>
      <c r="O633" s="219"/>
      <c r="P633" s="219"/>
      <c r="Q633" s="219"/>
      <c r="R633" s="219"/>
      <c r="S633" s="219"/>
      <c r="T633" s="220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14" t="s">
        <v>127</v>
      </c>
      <c r="AU633" s="214" t="s">
        <v>83</v>
      </c>
      <c r="AV633" s="14" t="s">
        <v>83</v>
      </c>
      <c r="AW633" s="14" t="s">
        <v>30</v>
      </c>
      <c r="AX633" s="14" t="s">
        <v>73</v>
      </c>
      <c r="AY633" s="214" t="s">
        <v>115</v>
      </c>
    </row>
    <row r="634" s="14" customFormat="1">
      <c r="A634" s="14"/>
      <c r="B634" s="213"/>
      <c r="C634" s="14"/>
      <c r="D634" s="202" t="s">
        <v>127</v>
      </c>
      <c r="E634" s="214" t="s">
        <v>1</v>
      </c>
      <c r="F634" s="215" t="s">
        <v>870</v>
      </c>
      <c r="G634" s="14"/>
      <c r="H634" s="216">
        <v>3.6899999999999999</v>
      </c>
      <c r="I634" s="217"/>
      <c r="J634" s="14"/>
      <c r="K634" s="14"/>
      <c r="L634" s="213"/>
      <c r="M634" s="218"/>
      <c r="N634" s="219"/>
      <c r="O634" s="219"/>
      <c r="P634" s="219"/>
      <c r="Q634" s="219"/>
      <c r="R634" s="219"/>
      <c r="S634" s="219"/>
      <c r="T634" s="220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14" t="s">
        <v>127</v>
      </c>
      <c r="AU634" s="214" t="s">
        <v>83</v>
      </c>
      <c r="AV634" s="14" t="s">
        <v>83</v>
      </c>
      <c r="AW634" s="14" t="s">
        <v>30</v>
      </c>
      <c r="AX634" s="14" t="s">
        <v>73</v>
      </c>
      <c r="AY634" s="214" t="s">
        <v>115</v>
      </c>
    </row>
    <row r="635" s="14" customFormat="1">
      <c r="A635" s="14"/>
      <c r="B635" s="213"/>
      <c r="C635" s="14"/>
      <c r="D635" s="202" t="s">
        <v>127</v>
      </c>
      <c r="E635" s="214" t="s">
        <v>1</v>
      </c>
      <c r="F635" s="215" t="s">
        <v>871</v>
      </c>
      <c r="G635" s="14"/>
      <c r="H635" s="216">
        <v>3.2839999999999998</v>
      </c>
      <c r="I635" s="217"/>
      <c r="J635" s="14"/>
      <c r="K635" s="14"/>
      <c r="L635" s="213"/>
      <c r="M635" s="218"/>
      <c r="N635" s="219"/>
      <c r="O635" s="219"/>
      <c r="P635" s="219"/>
      <c r="Q635" s="219"/>
      <c r="R635" s="219"/>
      <c r="S635" s="219"/>
      <c r="T635" s="220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14" t="s">
        <v>127</v>
      </c>
      <c r="AU635" s="214" t="s">
        <v>83</v>
      </c>
      <c r="AV635" s="14" t="s">
        <v>83</v>
      </c>
      <c r="AW635" s="14" t="s">
        <v>30</v>
      </c>
      <c r="AX635" s="14" t="s">
        <v>73</v>
      </c>
      <c r="AY635" s="214" t="s">
        <v>115</v>
      </c>
    </row>
    <row r="636" s="14" customFormat="1">
      <c r="A636" s="14"/>
      <c r="B636" s="213"/>
      <c r="C636" s="14"/>
      <c r="D636" s="202" t="s">
        <v>127</v>
      </c>
      <c r="E636" s="214" t="s">
        <v>1</v>
      </c>
      <c r="F636" s="215" t="s">
        <v>872</v>
      </c>
      <c r="G636" s="14"/>
      <c r="H636" s="216">
        <v>157.5</v>
      </c>
      <c r="I636" s="217"/>
      <c r="J636" s="14"/>
      <c r="K636" s="14"/>
      <c r="L636" s="213"/>
      <c r="M636" s="218"/>
      <c r="N636" s="219"/>
      <c r="O636" s="219"/>
      <c r="P636" s="219"/>
      <c r="Q636" s="219"/>
      <c r="R636" s="219"/>
      <c r="S636" s="219"/>
      <c r="T636" s="220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14" t="s">
        <v>127</v>
      </c>
      <c r="AU636" s="214" t="s">
        <v>83</v>
      </c>
      <c r="AV636" s="14" t="s">
        <v>83</v>
      </c>
      <c r="AW636" s="14" t="s">
        <v>30</v>
      </c>
      <c r="AX636" s="14" t="s">
        <v>73</v>
      </c>
      <c r="AY636" s="214" t="s">
        <v>115</v>
      </c>
    </row>
    <row r="637" s="14" customFormat="1">
      <c r="A637" s="14"/>
      <c r="B637" s="213"/>
      <c r="C637" s="14"/>
      <c r="D637" s="202" t="s">
        <v>127</v>
      </c>
      <c r="E637" s="214" t="s">
        <v>1</v>
      </c>
      <c r="F637" s="215" t="s">
        <v>873</v>
      </c>
      <c r="G637" s="14"/>
      <c r="H637" s="216">
        <v>36.225000000000001</v>
      </c>
      <c r="I637" s="217"/>
      <c r="J637" s="14"/>
      <c r="K637" s="14"/>
      <c r="L637" s="213"/>
      <c r="M637" s="218"/>
      <c r="N637" s="219"/>
      <c r="O637" s="219"/>
      <c r="P637" s="219"/>
      <c r="Q637" s="219"/>
      <c r="R637" s="219"/>
      <c r="S637" s="219"/>
      <c r="T637" s="220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14" t="s">
        <v>127</v>
      </c>
      <c r="AU637" s="214" t="s">
        <v>83</v>
      </c>
      <c r="AV637" s="14" t="s">
        <v>83</v>
      </c>
      <c r="AW637" s="14" t="s">
        <v>30</v>
      </c>
      <c r="AX637" s="14" t="s">
        <v>73</v>
      </c>
      <c r="AY637" s="214" t="s">
        <v>115</v>
      </c>
    </row>
    <row r="638" s="14" customFormat="1">
      <c r="A638" s="14"/>
      <c r="B638" s="213"/>
      <c r="C638" s="14"/>
      <c r="D638" s="202" t="s">
        <v>127</v>
      </c>
      <c r="E638" s="214" t="s">
        <v>1</v>
      </c>
      <c r="F638" s="215" t="s">
        <v>874</v>
      </c>
      <c r="G638" s="14"/>
      <c r="H638" s="216">
        <v>50</v>
      </c>
      <c r="I638" s="217"/>
      <c r="J638" s="14"/>
      <c r="K638" s="14"/>
      <c r="L638" s="213"/>
      <c r="M638" s="218"/>
      <c r="N638" s="219"/>
      <c r="O638" s="219"/>
      <c r="P638" s="219"/>
      <c r="Q638" s="219"/>
      <c r="R638" s="219"/>
      <c r="S638" s="219"/>
      <c r="T638" s="220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14" t="s">
        <v>127</v>
      </c>
      <c r="AU638" s="214" t="s">
        <v>83</v>
      </c>
      <c r="AV638" s="14" t="s">
        <v>83</v>
      </c>
      <c r="AW638" s="14" t="s">
        <v>30</v>
      </c>
      <c r="AX638" s="14" t="s">
        <v>73</v>
      </c>
      <c r="AY638" s="214" t="s">
        <v>115</v>
      </c>
    </row>
    <row r="639" s="14" customFormat="1">
      <c r="A639" s="14"/>
      <c r="B639" s="213"/>
      <c r="C639" s="14"/>
      <c r="D639" s="202" t="s">
        <v>127</v>
      </c>
      <c r="E639" s="214" t="s">
        <v>1</v>
      </c>
      <c r="F639" s="215" t="s">
        <v>875</v>
      </c>
      <c r="G639" s="14"/>
      <c r="H639" s="216">
        <v>20</v>
      </c>
      <c r="I639" s="217"/>
      <c r="J639" s="14"/>
      <c r="K639" s="14"/>
      <c r="L639" s="213"/>
      <c r="M639" s="218"/>
      <c r="N639" s="219"/>
      <c r="O639" s="219"/>
      <c r="P639" s="219"/>
      <c r="Q639" s="219"/>
      <c r="R639" s="219"/>
      <c r="S639" s="219"/>
      <c r="T639" s="220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14" t="s">
        <v>127</v>
      </c>
      <c r="AU639" s="214" t="s">
        <v>83</v>
      </c>
      <c r="AV639" s="14" t="s">
        <v>83</v>
      </c>
      <c r="AW639" s="14" t="s">
        <v>30</v>
      </c>
      <c r="AX639" s="14" t="s">
        <v>73</v>
      </c>
      <c r="AY639" s="214" t="s">
        <v>115</v>
      </c>
    </row>
    <row r="640" s="14" customFormat="1">
      <c r="A640" s="14"/>
      <c r="B640" s="213"/>
      <c r="C640" s="14"/>
      <c r="D640" s="202" t="s">
        <v>127</v>
      </c>
      <c r="E640" s="214" t="s">
        <v>1</v>
      </c>
      <c r="F640" s="215" t="s">
        <v>876</v>
      </c>
      <c r="G640" s="14"/>
      <c r="H640" s="216">
        <v>18.300000000000001</v>
      </c>
      <c r="I640" s="217"/>
      <c r="J640" s="14"/>
      <c r="K640" s="14"/>
      <c r="L640" s="213"/>
      <c r="M640" s="218"/>
      <c r="N640" s="219"/>
      <c r="O640" s="219"/>
      <c r="P640" s="219"/>
      <c r="Q640" s="219"/>
      <c r="R640" s="219"/>
      <c r="S640" s="219"/>
      <c r="T640" s="220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14" t="s">
        <v>127</v>
      </c>
      <c r="AU640" s="214" t="s">
        <v>83</v>
      </c>
      <c r="AV640" s="14" t="s">
        <v>83</v>
      </c>
      <c r="AW640" s="14" t="s">
        <v>30</v>
      </c>
      <c r="AX640" s="14" t="s">
        <v>73</v>
      </c>
      <c r="AY640" s="214" t="s">
        <v>115</v>
      </c>
    </row>
    <row r="641" s="14" customFormat="1">
      <c r="A641" s="14"/>
      <c r="B641" s="213"/>
      <c r="C641" s="14"/>
      <c r="D641" s="202" t="s">
        <v>127</v>
      </c>
      <c r="E641" s="214" t="s">
        <v>1</v>
      </c>
      <c r="F641" s="215" t="s">
        <v>877</v>
      </c>
      <c r="G641" s="14"/>
      <c r="H641" s="216">
        <v>10.25</v>
      </c>
      <c r="I641" s="217"/>
      <c r="J641" s="14"/>
      <c r="K641" s="14"/>
      <c r="L641" s="213"/>
      <c r="M641" s="218"/>
      <c r="N641" s="219"/>
      <c r="O641" s="219"/>
      <c r="P641" s="219"/>
      <c r="Q641" s="219"/>
      <c r="R641" s="219"/>
      <c r="S641" s="219"/>
      <c r="T641" s="220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214" t="s">
        <v>127</v>
      </c>
      <c r="AU641" s="214" t="s">
        <v>83</v>
      </c>
      <c r="AV641" s="14" t="s">
        <v>83</v>
      </c>
      <c r="AW641" s="14" t="s">
        <v>30</v>
      </c>
      <c r="AX641" s="14" t="s">
        <v>73</v>
      </c>
      <c r="AY641" s="214" t="s">
        <v>115</v>
      </c>
    </row>
    <row r="642" s="14" customFormat="1">
      <c r="A642" s="14"/>
      <c r="B642" s="213"/>
      <c r="C642" s="14"/>
      <c r="D642" s="202" t="s">
        <v>127</v>
      </c>
      <c r="E642" s="214" t="s">
        <v>1</v>
      </c>
      <c r="F642" s="215" t="s">
        <v>878</v>
      </c>
      <c r="G642" s="14"/>
      <c r="H642" s="216">
        <v>122.40000000000001</v>
      </c>
      <c r="I642" s="217"/>
      <c r="J642" s="14"/>
      <c r="K642" s="14"/>
      <c r="L642" s="213"/>
      <c r="M642" s="218"/>
      <c r="N642" s="219"/>
      <c r="O642" s="219"/>
      <c r="P642" s="219"/>
      <c r="Q642" s="219"/>
      <c r="R642" s="219"/>
      <c r="S642" s="219"/>
      <c r="T642" s="220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14" t="s">
        <v>127</v>
      </c>
      <c r="AU642" s="214" t="s">
        <v>83</v>
      </c>
      <c r="AV642" s="14" t="s">
        <v>83</v>
      </c>
      <c r="AW642" s="14" t="s">
        <v>30</v>
      </c>
      <c r="AX642" s="14" t="s">
        <v>73</v>
      </c>
      <c r="AY642" s="214" t="s">
        <v>115</v>
      </c>
    </row>
    <row r="643" s="14" customFormat="1">
      <c r="A643" s="14"/>
      <c r="B643" s="213"/>
      <c r="C643" s="14"/>
      <c r="D643" s="202" t="s">
        <v>127</v>
      </c>
      <c r="E643" s="214" t="s">
        <v>1</v>
      </c>
      <c r="F643" s="215" t="s">
        <v>879</v>
      </c>
      <c r="G643" s="14"/>
      <c r="H643" s="216">
        <v>43.295999999999999</v>
      </c>
      <c r="I643" s="217"/>
      <c r="J643" s="14"/>
      <c r="K643" s="14"/>
      <c r="L643" s="213"/>
      <c r="M643" s="218"/>
      <c r="N643" s="219"/>
      <c r="O643" s="219"/>
      <c r="P643" s="219"/>
      <c r="Q643" s="219"/>
      <c r="R643" s="219"/>
      <c r="S643" s="219"/>
      <c r="T643" s="220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14" t="s">
        <v>127</v>
      </c>
      <c r="AU643" s="214" t="s">
        <v>83</v>
      </c>
      <c r="AV643" s="14" t="s">
        <v>83</v>
      </c>
      <c r="AW643" s="14" t="s">
        <v>30</v>
      </c>
      <c r="AX643" s="14" t="s">
        <v>73</v>
      </c>
      <c r="AY643" s="214" t="s">
        <v>115</v>
      </c>
    </row>
    <row r="644" s="14" customFormat="1">
      <c r="A644" s="14"/>
      <c r="B644" s="213"/>
      <c r="C644" s="14"/>
      <c r="D644" s="202" t="s">
        <v>127</v>
      </c>
      <c r="E644" s="214" t="s">
        <v>1</v>
      </c>
      <c r="F644" s="215" t="s">
        <v>880</v>
      </c>
      <c r="G644" s="14"/>
      <c r="H644" s="216">
        <v>15.129</v>
      </c>
      <c r="I644" s="217"/>
      <c r="J644" s="14"/>
      <c r="K644" s="14"/>
      <c r="L644" s="213"/>
      <c r="M644" s="218"/>
      <c r="N644" s="219"/>
      <c r="O644" s="219"/>
      <c r="P644" s="219"/>
      <c r="Q644" s="219"/>
      <c r="R644" s="219"/>
      <c r="S644" s="219"/>
      <c r="T644" s="220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14" t="s">
        <v>127</v>
      </c>
      <c r="AU644" s="214" t="s">
        <v>83</v>
      </c>
      <c r="AV644" s="14" t="s">
        <v>83</v>
      </c>
      <c r="AW644" s="14" t="s">
        <v>30</v>
      </c>
      <c r="AX644" s="14" t="s">
        <v>73</v>
      </c>
      <c r="AY644" s="214" t="s">
        <v>115</v>
      </c>
    </row>
    <row r="645" s="15" customFormat="1">
      <c r="A645" s="15"/>
      <c r="B645" s="221"/>
      <c r="C645" s="15"/>
      <c r="D645" s="202" t="s">
        <v>127</v>
      </c>
      <c r="E645" s="222" t="s">
        <v>1</v>
      </c>
      <c r="F645" s="223" t="s">
        <v>139</v>
      </c>
      <c r="G645" s="15"/>
      <c r="H645" s="224">
        <v>672.77999999999997</v>
      </c>
      <c r="I645" s="225"/>
      <c r="J645" s="15"/>
      <c r="K645" s="15"/>
      <c r="L645" s="221"/>
      <c r="M645" s="226"/>
      <c r="N645" s="227"/>
      <c r="O645" s="227"/>
      <c r="P645" s="227"/>
      <c r="Q645" s="227"/>
      <c r="R645" s="227"/>
      <c r="S645" s="227"/>
      <c r="T645" s="228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T645" s="222" t="s">
        <v>127</v>
      </c>
      <c r="AU645" s="222" t="s">
        <v>83</v>
      </c>
      <c r="AV645" s="15" t="s">
        <v>123</v>
      </c>
      <c r="AW645" s="15" t="s">
        <v>30</v>
      </c>
      <c r="AX645" s="15" t="s">
        <v>81</v>
      </c>
      <c r="AY645" s="222" t="s">
        <v>115</v>
      </c>
    </row>
    <row r="646" s="2" customFormat="1" ht="16.5" customHeight="1">
      <c r="A646" s="38"/>
      <c r="B646" s="188"/>
      <c r="C646" s="189" t="s">
        <v>881</v>
      </c>
      <c r="D646" s="189" t="s">
        <v>118</v>
      </c>
      <c r="E646" s="190" t="s">
        <v>882</v>
      </c>
      <c r="F646" s="191" t="s">
        <v>883</v>
      </c>
      <c r="G646" s="192" t="s">
        <v>313</v>
      </c>
      <c r="H646" s="193">
        <v>12782.82</v>
      </c>
      <c r="I646" s="194"/>
      <c r="J646" s="195">
        <f>ROUND(I646*H646,2)</f>
        <v>0</v>
      </c>
      <c r="K646" s="191" t="s">
        <v>122</v>
      </c>
      <c r="L646" s="39"/>
      <c r="M646" s="196" t="s">
        <v>1</v>
      </c>
      <c r="N646" s="197" t="s">
        <v>38</v>
      </c>
      <c r="O646" s="77"/>
      <c r="P646" s="198">
        <f>O646*H646</f>
        <v>0</v>
      </c>
      <c r="Q646" s="198">
        <v>0</v>
      </c>
      <c r="R646" s="198">
        <f>Q646*H646</f>
        <v>0</v>
      </c>
      <c r="S646" s="198">
        <v>0</v>
      </c>
      <c r="T646" s="199">
        <f>S646*H646</f>
        <v>0</v>
      </c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  <c r="AR646" s="200" t="s">
        <v>123</v>
      </c>
      <c r="AT646" s="200" t="s">
        <v>118</v>
      </c>
      <c r="AU646" s="200" t="s">
        <v>83</v>
      </c>
      <c r="AY646" s="19" t="s">
        <v>115</v>
      </c>
      <c r="BE646" s="201">
        <f>IF(N646="základní",J646,0)</f>
        <v>0</v>
      </c>
      <c r="BF646" s="201">
        <f>IF(N646="snížená",J646,0)</f>
        <v>0</v>
      </c>
      <c r="BG646" s="201">
        <f>IF(N646="zákl. přenesená",J646,0)</f>
        <v>0</v>
      </c>
      <c r="BH646" s="201">
        <f>IF(N646="sníž. přenesená",J646,0)</f>
        <v>0</v>
      </c>
      <c r="BI646" s="201">
        <f>IF(N646="nulová",J646,0)</f>
        <v>0</v>
      </c>
      <c r="BJ646" s="19" t="s">
        <v>81</v>
      </c>
      <c r="BK646" s="201">
        <f>ROUND(I646*H646,2)</f>
        <v>0</v>
      </c>
      <c r="BL646" s="19" t="s">
        <v>123</v>
      </c>
      <c r="BM646" s="200" t="s">
        <v>884</v>
      </c>
    </row>
    <row r="647" s="2" customFormat="1">
      <c r="A647" s="38"/>
      <c r="B647" s="39"/>
      <c r="C647" s="38"/>
      <c r="D647" s="202" t="s">
        <v>125</v>
      </c>
      <c r="E647" s="38"/>
      <c r="F647" s="203" t="s">
        <v>885</v>
      </c>
      <c r="G647" s="38"/>
      <c r="H647" s="38"/>
      <c r="I647" s="124"/>
      <c r="J647" s="38"/>
      <c r="K647" s="38"/>
      <c r="L647" s="39"/>
      <c r="M647" s="204"/>
      <c r="N647" s="205"/>
      <c r="O647" s="77"/>
      <c r="P647" s="77"/>
      <c r="Q647" s="77"/>
      <c r="R647" s="77"/>
      <c r="S647" s="77"/>
      <c r="T647" s="7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T647" s="19" t="s">
        <v>125</v>
      </c>
      <c r="AU647" s="19" t="s">
        <v>83</v>
      </c>
    </row>
    <row r="648" s="14" customFormat="1">
      <c r="A648" s="14"/>
      <c r="B648" s="213"/>
      <c r="C648" s="14"/>
      <c r="D648" s="202" t="s">
        <v>127</v>
      </c>
      <c r="E648" s="214" t="s">
        <v>1</v>
      </c>
      <c r="F648" s="215" t="s">
        <v>886</v>
      </c>
      <c r="G648" s="14"/>
      <c r="H648" s="216">
        <v>12782.82</v>
      </c>
      <c r="I648" s="217"/>
      <c r="J648" s="14"/>
      <c r="K648" s="14"/>
      <c r="L648" s="213"/>
      <c r="M648" s="218"/>
      <c r="N648" s="219"/>
      <c r="O648" s="219"/>
      <c r="P648" s="219"/>
      <c r="Q648" s="219"/>
      <c r="R648" s="219"/>
      <c r="S648" s="219"/>
      <c r="T648" s="220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14" t="s">
        <v>127</v>
      </c>
      <c r="AU648" s="214" t="s">
        <v>83</v>
      </c>
      <c r="AV648" s="14" t="s">
        <v>83</v>
      </c>
      <c r="AW648" s="14" t="s">
        <v>30</v>
      </c>
      <c r="AX648" s="14" t="s">
        <v>73</v>
      </c>
      <c r="AY648" s="214" t="s">
        <v>115</v>
      </c>
    </row>
    <row r="649" s="15" customFormat="1">
      <c r="A649" s="15"/>
      <c r="B649" s="221"/>
      <c r="C649" s="15"/>
      <c r="D649" s="202" t="s">
        <v>127</v>
      </c>
      <c r="E649" s="222" t="s">
        <v>1</v>
      </c>
      <c r="F649" s="223" t="s">
        <v>139</v>
      </c>
      <c r="G649" s="15"/>
      <c r="H649" s="224">
        <v>12782.82</v>
      </c>
      <c r="I649" s="225"/>
      <c r="J649" s="15"/>
      <c r="K649" s="15"/>
      <c r="L649" s="221"/>
      <c r="M649" s="226"/>
      <c r="N649" s="227"/>
      <c r="O649" s="227"/>
      <c r="P649" s="227"/>
      <c r="Q649" s="227"/>
      <c r="R649" s="227"/>
      <c r="S649" s="227"/>
      <c r="T649" s="228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T649" s="222" t="s">
        <v>127</v>
      </c>
      <c r="AU649" s="222" t="s">
        <v>83</v>
      </c>
      <c r="AV649" s="15" t="s">
        <v>123</v>
      </c>
      <c r="AW649" s="15" t="s">
        <v>30</v>
      </c>
      <c r="AX649" s="15" t="s">
        <v>81</v>
      </c>
      <c r="AY649" s="222" t="s">
        <v>115</v>
      </c>
    </row>
    <row r="650" s="2" customFormat="1" ht="24" customHeight="1">
      <c r="A650" s="38"/>
      <c r="B650" s="188"/>
      <c r="C650" s="189" t="s">
        <v>887</v>
      </c>
      <c r="D650" s="189" t="s">
        <v>118</v>
      </c>
      <c r="E650" s="190" t="s">
        <v>888</v>
      </c>
      <c r="F650" s="191" t="s">
        <v>889</v>
      </c>
      <c r="G650" s="192" t="s">
        <v>313</v>
      </c>
      <c r="H650" s="193">
        <v>29.076000000000001</v>
      </c>
      <c r="I650" s="194"/>
      <c r="J650" s="195">
        <f>ROUND(I650*H650,2)</f>
        <v>0</v>
      </c>
      <c r="K650" s="191" t="s">
        <v>122</v>
      </c>
      <c r="L650" s="39"/>
      <c r="M650" s="196" t="s">
        <v>1</v>
      </c>
      <c r="N650" s="197" t="s">
        <v>38</v>
      </c>
      <c r="O650" s="77"/>
      <c r="P650" s="198">
        <f>O650*H650</f>
        <v>0</v>
      </c>
      <c r="Q650" s="198">
        <v>0</v>
      </c>
      <c r="R650" s="198">
        <f>Q650*H650</f>
        <v>0</v>
      </c>
      <c r="S650" s="198">
        <v>0</v>
      </c>
      <c r="T650" s="199">
        <f>S650*H650</f>
        <v>0</v>
      </c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  <c r="AR650" s="200" t="s">
        <v>123</v>
      </c>
      <c r="AT650" s="200" t="s">
        <v>118</v>
      </c>
      <c r="AU650" s="200" t="s">
        <v>83</v>
      </c>
      <c r="AY650" s="19" t="s">
        <v>115</v>
      </c>
      <c r="BE650" s="201">
        <f>IF(N650="základní",J650,0)</f>
        <v>0</v>
      </c>
      <c r="BF650" s="201">
        <f>IF(N650="snížená",J650,0)</f>
        <v>0</v>
      </c>
      <c r="BG650" s="201">
        <f>IF(N650="zákl. přenesená",J650,0)</f>
        <v>0</v>
      </c>
      <c r="BH650" s="201">
        <f>IF(N650="sníž. přenesená",J650,0)</f>
        <v>0</v>
      </c>
      <c r="BI650" s="201">
        <f>IF(N650="nulová",J650,0)</f>
        <v>0</v>
      </c>
      <c r="BJ650" s="19" t="s">
        <v>81</v>
      </c>
      <c r="BK650" s="201">
        <f>ROUND(I650*H650,2)</f>
        <v>0</v>
      </c>
      <c r="BL650" s="19" t="s">
        <v>123</v>
      </c>
      <c r="BM650" s="200" t="s">
        <v>890</v>
      </c>
    </row>
    <row r="651" s="2" customFormat="1">
      <c r="A651" s="38"/>
      <c r="B651" s="39"/>
      <c r="C651" s="38"/>
      <c r="D651" s="202" t="s">
        <v>125</v>
      </c>
      <c r="E651" s="38"/>
      <c r="F651" s="203" t="s">
        <v>891</v>
      </c>
      <c r="G651" s="38"/>
      <c r="H651" s="38"/>
      <c r="I651" s="124"/>
      <c r="J651" s="38"/>
      <c r="K651" s="38"/>
      <c r="L651" s="39"/>
      <c r="M651" s="204"/>
      <c r="N651" s="205"/>
      <c r="O651" s="77"/>
      <c r="P651" s="77"/>
      <c r="Q651" s="77"/>
      <c r="R651" s="77"/>
      <c r="S651" s="77"/>
      <c r="T651" s="7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  <c r="AT651" s="19" t="s">
        <v>125</v>
      </c>
      <c r="AU651" s="19" t="s">
        <v>83</v>
      </c>
    </row>
    <row r="652" s="13" customFormat="1">
      <c r="A652" s="13"/>
      <c r="B652" s="206"/>
      <c r="C652" s="13"/>
      <c r="D652" s="202" t="s">
        <v>127</v>
      </c>
      <c r="E652" s="207" t="s">
        <v>1</v>
      </c>
      <c r="F652" s="208" t="s">
        <v>892</v>
      </c>
      <c r="G652" s="13"/>
      <c r="H652" s="207" t="s">
        <v>1</v>
      </c>
      <c r="I652" s="209"/>
      <c r="J652" s="13"/>
      <c r="K652" s="13"/>
      <c r="L652" s="206"/>
      <c r="M652" s="210"/>
      <c r="N652" s="211"/>
      <c r="O652" s="211"/>
      <c r="P652" s="211"/>
      <c r="Q652" s="211"/>
      <c r="R652" s="211"/>
      <c r="S652" s="211"/>
      <c r="T652" s="212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07" t="s">
        <v>127</v>
      </c>
      <c r="AU652" s="207" t="s">
        <v>83</v>
      </c>
      <c r="AV652" s="13" t="s">
        <v>81</v>
      </c>
      <c r="AW652" s="13" t="s">
        <v>30</v>
      </c>
      <c r="AX652" s="13" t="s">
        <v>73</v>
      </c>
      <c r="AY652" s="207" t="s">
        <v>115</v>
      </c>
    </row>
    <row r="653" s="14" customFormat="1">
      <c r="A653" s="14"/>
      <c r="B653" s="213"/>
      <c r="C653" s="14"/>
      <c r="D653" s="202" t="s">
        <v>127</v>
      </c>
      <c r="E653" s="214" t="s">
        <v>1</v>
      </c>
      <c r="F653" s="215" t="s">
        <v>893</v>
      </c>
      <c r="G653" s="14"/>
      <c r="H653" s="216">
        <v>27.744</v>
      </c>
      <c r="I653" s="217"/>
      <c r="J653" s="14"/>
      <c r="K653" s="14"/>
      <c r="L653" s="213"/>
      <c r="M653" s="218"/>
      <c r="N653" s="219"/>
      <c r="O653" s="219"/>
      <c r="P653" s="219"/>
      <c r="Q653" s="219"/>
      <c r="R653" s="219"/>
      <c r="S653" s="219"/>
      <c r="T653" s="220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14" t="s">
        <v>127</v>
      </c>
      <c r="AU653" s="214" t="s">
        <v>83</v>
      </c>
      <c r="AV653" s="14" t="s">
        <v>83</v>
      </c>
      <c r="AW653" s="14" t="s">
        <v>30</v>
      </c>
      <c r="AX653" s="14" t="s">
        <v>73</v>
      </c>
      <c r="AY653" s="214" t="s">
        <v>115</v>
      </c>
    </row>
    <row r="654" s="14" customFormat="1">
      <c r="A654" s="14"/>
      <c r="B654" s="213"/>
      <c r="C654" s="14"/>
      <c r="D654" s="202" t="s">
        <v>127</v>
      </c>
      <c r="E654" s="214" t="s">
        <v>1</v>
      </c>
      <c r="F654" s="215" t="s">
        <v>894</v>
      </c>
      <c r="G654" s="14"/>
      <c r="H654" s="216">
        <v>0.79200000000000004</v>
      </c>
      <c r="I654" s="217"/>
      <c r="J654" s="14"/>
      <c r="K654" s="14"/>
      <c r="L654" s="213"/>
      <c r="M654" s="218"/>
      <c r="N654" s="219"/>
      <c r="O654" s="219"/>
      <c r="P654" s="219"/>
      <c r="Q654" s="219"/>
      <c r="R654" s="219"/>
      <c r="S654" s="219"/>
      <c r="T654" s="220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14" t="s">
        <v>127</v>
      </c>
      <c r="AU654" s="214" t="s">
        <v>83</v>
      </c>
      <c r="AV654" s="14" t="s">
        <v>83</v>
      </c>
      <c r="AW654" s="14" t="s">
        <v>30</v>
      </c>
      <c r="AX654" s="14" t="s">
        <v>73</v>
      </c>
      <c r="AY654" s="214" t="s">
        <v>115</v>
      </c>
    </row>
    <row r="655" s="14" customFormat="1">
      <c r="A655" s="14"/>
      <c r="B655" s="213"/>
      <c r="C655" s="14"/>
      <c r="D655" s="202" t="s">
        <v>127</v>
      </c>
      <c r="E655" s="214" t="s">
        <v>1</v>
      </c>
      <c r="F655" s="215" t="s">
        <v>895</v>
      </c>
      <c r="G655" s="14"/>
      <c r="H655" s="216">
        <v>0.54000000000000004</v>
      </c>
      <c r="I655" s="217"/>
      <c r="J655" s="14"/>
      <c r="K655" s="14"/>
      <c r="L655" s="213"/>
      <c r="M655" s="218"/>
      <c r="N655" s="219"/>
      <c r="O655" s="219"/>
      <c r="P655" s="219"/>
      <c r="Q655" s="219"/>
      <c r="R655" s="219"/>
      <c r="S655" s="219"/>
      <c r="T655" s="220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14" t="s">
        <v>127</v>
      </c>
      <c r="AU655" s="214" t="s">
        <v>83</v>
      </c>
      <c r="AV655" s="14" t="s">
        <v>83</v>
      </c>
      <c r="AW655" s="14" t="s">
        <v>30</v>
      </c>
      <c r="AX655" s="14" t="s">
        <v>73</v>
      </c>
      <c r="AY655" s="214" t="s">
        <v>115</v>
      </c>
    </row>
    <row r="656" s="15" customFormat="1">
      <c r="A656" s="15"/>
      <c r="B656" s="221"/>
      <c r="C656" s="15"/>
      <c r="D656" s="202" t="s">
        <v>127</v>
      </c>
      <c r="E656" s="222" t="s">
        <v>1</v>
      </c>
      <c r="F656" s="223" t="s">
        <v>139</v>
      </c>
      <c r="G656" s="15"/>
      <c r="H656" s="224">
        <v>29.076000000000001</v>
      </c>
      <c r="I656" s="225"/>
      <c r="J656" s="15"/>
      <c r="K656" s="15"/>
      <c r="L656" s="221"/>
      <c r="M656" s="226"/>
      <c r="N656" s="227"/>
      <c r="O656" s="227"/>
      <c r="P656" s="227"/>
      <c r="Q656" s="227"/>
      <c r="R656" s="227"/>
      <c r="S656" s="227"/>
      <c r="T656" s="228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T656" s="222" t="s">
        <v>127</v>
      </c>
      <c r="AU656" s="222" t="s">
        <v>83</v>
      </c>
      <c r="AV656" s="15" t="s">
        <v>123</v>
      </c>
      <c r="AW656" s="15" t="s">
        <v>30</v>
      </c>
      <c r="AX656" s="15" t="s">
        <v>81</v>
      </c>
      <c r="AY656" s="222" t="s">
        <v>115</v>
      </c>
    </row>
    <row r="657" s="2" customFormat="1" ht="24" customHeight="1">
      <c r="A657" s="38"/>
      <c r="B657" s="188"/>
      <c r="C657" s="189" t="s">
        <v>896</v>
      </c>
      <c r="D657" s="189" t="s">
        <v>118</v>
      </c>
      <c r="E657" s="190" t="s">
        <v>897</v>
      </c>
      <c r="F657" s="191" t="s">
        <v>898</v>
      </c>
      <c r="G657" s="192" t="s">
        <v>313</v>
      </c>
      <c r="H657" s="193">
        <v>552.44399999999996</v>
      </c>
      <c r="I657" s="194"/>
      <c r="J657" s="195">
        <f>ROUND(I657*H657,2)</f>
        <v>0</v>
      </c>
      <c r="K657" s="191" t="s">
        <v>122</v>
      </c>
      <c r="L657" s="39"/>
      <c r="M657" s="196" t="s">
        <v>1</v>
      </c>
      <c r="N657" s="197" t="s">
        <v>38</v>
      </c>
      <c r="O657" s="77"/>
      <c r="P657" s="198">
        <f>O657*H657</f>
        <v>0</v>
      </c>
      <c r="Q657" s="198">
        <v>0</v>
      </c>
      <c r="R657" s="198">
        <f>Q657*H657</f>
        <v>0</v>
      </c>
      <c r="S657" s="198">
        <v>0</v>
      </c>
      <c r="T657" s="199">
        <f>S657*H657</f>
        <v>0</v>
      </c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R657" s="200" t="s">
        <v>123</v>
      </c>
      <c r="AT657" s="200" t="s">
        <v>118</v>
      </c>
      <c r="AU657" s="200" t="s">
        <v>83</v>
      </c>
      <c r="AY657" s="19" t="s">
        <v>115</v>
      </c>
      <c r="BE657" s="201">
        <f>IF(N657="základní",J657,0)</f>
        <v>0</v>
      </c>
      <c r="BF657" s="201">
        <f>IF(N657="snížená",J657,0)</f>
        <v>0</v>
      </c>
      <c r="BG657" s="201">
        <f>IF(N657="zákl. přenesená",J657,0)</f>
        <v>0</v>
      </c>
      <c r="BH657" s="201">
        <f>IF(N657="sníž. přenesená",J657,0)</f>
        <v>0</v>
      </c>
      <c r="BI657" s="201">
        <f>IF(N657="nulová",J657,0)</f>
        <v>0</v>
      </c>
      <c r="BJ657" s="19" t="s">
        <v>81</v>
      </c>
      <c r="BK657" s="201">
        <f>ROUND(I657*H657,2)</f>
        <v>0</v>
      </c>
      <c r="BL657" s="19" t="s">
        <v>123</v>
      </c>
      <c r="BM657" s="200" t="s">
        <v>899</v>
      </c>
    </row>
    <row r="658" s="2" customFormat="1">
      <c r="A658" s="38"/>
      <c r="B658" s="39"/>
      <c r="C658" s="38"/>
      <c r="D658" s="202" t="s">
        <v>125</v>
      </c>
      <c r="E658" s="38"/>
      <c r="F658" s="203" t="s">
        <v>900</v>
      </c>
      <c r="G658" s="38"/>
      <c r="H658" s="38"/>
      <c r="I658" s="124"/>
      <c r="J658" s="38"/>
      <c r="K658" s="38"/>
      <c r="L658" s="39"/>
      <c r="M658" s="204"/>
      <c r="N658" s="205"/>
      <c r="O658" s="77"/>
      <c r="P658" s="77"/>
      <c r="Q658" s="77"/>
      <c r="R658" s="77"/>
      <c r="S658" s="77"/>
      <c r="T658" s="7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  <c r="AT658" s="19" t="s">
        <v>125</v>
      </c>
      <c r="AU658" s="19" t="s">
        <v>83</v>
      </c>
    </row>
    <row r="659" s="14" customFormat="1">
      <c r="A659" s="14"/>
      <c r="B659" s="213"/>
      <c r="C659" s="14"/>
      <c r="D659" s="202" t="s">
        <v>127</v>
      </c>
      <c r="E659" s="214" t="s">
        <v>1</v>
      </c>
      <c r="F659" s="215" t="s">
        <v>901</v>
      </c>
      <c r="G659" s="14"/>
      <c r="H659" s="216">
        <v>552.44399999999996</v>
      </c>
      <c r="I659" s="217"/>
      <c r="J659" s="14"/>
      <c r="K659" s="14"/>
      <c r="L659" s="213"/>
      <c r="M659" s="218"/>
      <c r="N659" s="219"/>
      <c r="O659" s="219"/>
      <c r="P659" s="219"/>
      <c r="Q659" s="219"/>
      <c r="R659" s="219"/>
      <c r="S659" s="219"/>
      <c r="T659" s="220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14" t="s">
        <v>127</v>
      </c>
      <c r="AU659" s="214" t="s">
        <v>83</v>
      </c>
      <c r="AV659" s="14" t="s">
        <v>83</v>
      </c>
      <c r="AW659" s="14" t="s">
        <v>30</v>
      </c>
      <c r="AX659" s="14" t="s">
        <v>73</v>
      </c>
      <c r="AY659" s="214" t="s">
        <v>115</v>
      </c>
    </row>
    <row r="660" s="15" customFormat="1">
      <c r="A660" s="15"/>
      <c r="B660" s="221"/>
      <c r="C660" s="15"/>
      <c r="D660" s="202" t="s">
        <v>127</v>
      </c>
      <c r="E660" s="222" t="s">
        <v>1</v>
      </c>
      <c r="F660" s="223" t="s">
        <v>139</v>
      </c>
      <c r="G660" s="15"/>
      <c r="H660" s="224">
        <v>552.44399999999996</v>
      </c>
      <c r="I660" s="225"/>
      <c r="J660" s="15"/>
      <c r="K660" s="15"/>
      <c r="L660" s="221"/>
      <c r="M660" s="226"/>
      <c r="N660" s="227"/>
      <c r="O660" s="227"/>
      <c r="P660" s="227"/>
      <c r="Q660" s="227"/>
      <c r="R660" s="227"/>
      <c r="S660" s="227"/>
      <c r="T660" s="228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T660" s="222" t="s">
        <v>127</v>
      </c>
      <c r="AU660" s="222" t="s">
        <v>83</v>
      </c>
      <c r="AV660" s="15" t="s">
        <v>123</v>
      </c>
      <c r="AW660" s="15" t="s">
        <v>30</v>
      </c>
      <c r="AX660" s="15" t="s">
        <v>81</v>
      </c>
      <c r="AY660" s="222" t="s">
        <v>115</v>
      </c>
    </row>
    <row r="661" s="2" customFormat="1" ht="24" customHeight="1">
      <c r="A661" s="38"/>
      <c r="B661" s="188"/>
      <c r="C661" s="189" t="s">
        <v>902</v>
      </c>
      <c r="D661" s="189" t="s">
        <v>118</v>
      </c>
      <c r="E661" s="190" t="s">
        <v>903</v>
      </c>
      <c r="F661" s="191" t="s">
        <v>904</v>
      </c>
      <c r="G661" s="192" t="s">
        <v>313</v>
      </c>
      <c r="H661" s="193">
        <v>58.424999999999997</v>
      </c>
      <c r="I661" s="194"/>
      <c r="J661" s="195">
        <f>ROUND(I661*H661,2)</f>
        <v>0</v>
      </c>
      <c r="K661" s="191" t="s">
        <v>122</v>
      </c>
      <c r="L661" s="39"/>
      <c r="M661" s="196" t="s">
        <v>1</v>
      </c>
      <c r="N661" s="197" t="s">
        <v>38</v>
      </c>
      <c r="O661" s="77"/>
      <c r="P661" s="198">
        <f>O661*H661</f>
        <v>0</v>
      </c>
      <c r="Q661" s="198">
        <v>0</v>
      </c>
      <c r="R661" s="198">
        <f>Q661*H661</f>
        <v>0</v>
      </c>
      <c r="S661" s="198">
        <v>0</v>
      </c>
      <c r="T661" s="199">
        <f>S661*H661</f>
        <v>0</v>
      </c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  <c r="AR661" s="200" t="s">
        <v>123</v>
      </c>
      <c r="AT661" s="200" t="s">
        <v>118</v>
      </c>
      <c r="AU661" s="200" t="s">
        <v>83</v>
      </c>
      <c r="AY661" s="19" t="s">
        <v>115</v>
      </c>
      <c r="BE661" s="201">
        <f>IF(N661="základní",J661,0)</f>
        <v>0</v>
      </c>
      <c r="BF661" s="201">
        <f>IF(N661="snížená",J661,0)</f>
        <v>0</v>
      </c>
      <c r="BG661" s="201">
        <f>IF(N661="zákl. přenesená",J661,0)</f>
        <v>0</v>
      </c>
      <c r="BH661" s="201">
        <f>IF(N661="sníž. přenesená",J661,0)</f>
        <v>0</v>
      </c>
      <c r="BI661" s="201">
        <f>IF(N661="nulová",J661,0)</f>
        <v>0</v>
      </c>
      <c r="BJ661" s="19" t="s">
        <v>81</v>
      </c>
      <c r="BK661" s="201">
        <f>ROUND(I661*H661,2)</f>
        <v>0</v>
      </c>
      <c r="BL661" s="19" t="s">
        <v>123</v>
      </c>
      <c r="BM661" s="200" t="s">
        <v>905</v>
      </c>
    </row>
    <row r="662" s="2" customFormat="1">
      <c r="A662" s="38"/>
      <c r="B662" s="39"/>
      <c r="C662" s="38"/>
      <c r="D662" s="202" t="s">
        <v>125</v>
      </c>
      <c r="E662" s="38"/>
      <c r="F662" s="203" t="s">
        <v>906</v>
      </c>
      <c r="G662" s="38"/>
      <c r="H662" s="38"/>
      <c r="I662" s="124"/>
      <c r="J662" s="38"/>
      <c r="K662" s="38"/>
      <c r="L662" s="39"/>
      <c r="M662" s="204"/>
      <c r="N662" s="205"/>
      <c r="O662" s="77"/>
      <c r="P662" s="77"/>
      <c r="Q662" s="77"/>
      <c r="R662" s="77"/>
      <c r="S662" s="77"/>
      <c r="T662" s="7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T662" s="19" t="s">
        <v>125</v>
      </c>
      <c r="AU662" s="19" t="s">
        <v>83</v>
      </c>
    </row>
    <row r="663" s="14" customFormat="1">
      <c r="A663" s="14"/>
      <c r="B663" s="213"/>
      <c r="C663" s="14"/>
      <c r="D663" s="202" t="s">
        <v>127</v>
      </c>
      <c r="E663" s="214" t="s">
        <v>1</v>
      </c>
      <c r="F663" s="215" t="s">
        <v>879</v>
      </c>
      <c r="G663" s="14"/>
      <c r="H663" s="216">
        <v>43.295999999999999</v>
      </c>
      <c r="I663" s="217"/>
      <c r="J663" s="14"/>
      <c r="K663" s="14"/>
      <c r="L663" s="213"/>
      <c r="M663" s="218"/>
      <c r="N663" s="219"/>
      <c r="O663" s="219"/>
      <c r="P663" s="219"/>
      <c r="Q663" s="219"/>
      <c r="R663" s="219"/>
      <c r="S663" s="219"/>
      <c r="T663" s="220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14" t="s">
        <v>127</v>
      </c>
      <c r="AU663" s="214" t="s">
        <v>83</v>
      </c>
      <c r="AV663" s="14" t="s">
        <v>83</v>
      </c>
      <c r="AW663" s="14" t="s">
        <v>30</v>
      </c>
      <c r="AX663" s="14" t="s">
        <v>73</v>
      </c>
      <c r="AY663" s="214" t="s">
        <v>115</v>
      </c>
    </row>
    <row r="664" s="14" customFormat="1">
      <c r="A664" s="14"/>
      <c r="B664" s="213"/>
      <c r="C664" s="14"/>
      <c r="D664" s="202" t="s">
        <v>127</v>
      </c>
      <c r="E664" s="214" t="s">
        <v>1</v>
      </c>
      <c r="F664" s="215" t="s">
        <v>880</v>
      </c>
      <c r="G664" s="14"/>
      <c r="H664" s="216">
        <v>15.129</v>
      </c>
      <c r="I664" s="217"/>
      <c r="J664" s="14"/>
      <c r="K664" s="14"/>
      <c r="L664" s="213"/>
      <c r="M664" s="218"/>
      <c r="N664" s="219"/>
      <c r="O664" s="219"/>
      <c r="P664" s="219"/>
      <c r="Q664" s="219"/>
      <c r="R664" s="219"/>
      <c r="S664" s="219"/>
      <c r="T664" s="220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T664" s="214" t="s">
        <v>127</v>
      </c>
      <c r="AU664" s="214" t="s">
        <v>83</v>
      </c>
      <c r="AV664" s="14" t="s">
        <v>83</v>
      </c>
      <c r="AW664" s="14" t="s">
        <v>30</v>
      </c>
      <c r="AX664" s="14" t="s">
        <v>73</v>
      </c>
      <c r="AY664" s="214" t="s">
        <v>115</v>
      </c>
    </row>
    <row r="665" s="15" customFormat="1">
      <c r="A665" s="15"/>
      <c r="B665" s="221"/>
      <c r="C665" s="15"/>
      <c r="D665" s="202" t="s">
        <v>127</v>
      </c>
      <c r="E665" s="222" t="s">
        <v>1</v>
      </c>
      <c r="F665" s="223" t="s">
        <v>139</v>
      </c>
      <c r="G665" s="15"/>
      <c r="H665" s="224">
        <v>58.424999999999997</v>
      </c>
      <c r="I665" s="225"/>
      <c r="J665" s="15"/>
      <c r="K665" s="15"/>
      <c r="L665" s="221"/>
      <c r="M665" s="226"/>
      <c r="N665" s="227"/>
      <c r="O665" s="227"/>
      <c r="P665" s="227"/>
      <c r="Q665" s="227"/>
      <c r="R665" s="227"/>
      <c r="S665" s="227"/>
      <c r="T665" s="228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T665" s="222" t="s">
        <v>127</v>
      </c>
      <c r="AU665" s="222" t="s">
        <v>83</v>
      </c>
      <c r="AV665" s="15" t="s">
        <v>123</v>
      </c>
      <c r="AW665" s="15" t="s">
        <v>30</v>
      </c>
      <c r="AX665" s="15" t="s">
        <v>81</v>
      </c>
      <c r="AY665" s="222" t="s">
        <v>115</v>
      </c>
    </row>
    <row r="666" s="2" customFormat="1" ht="36" customHeight="1">
      <c r="A666" s="38"/>
      <c r="B666" s="188"/>
      <c r="C666" s="189" t="s">
        <v>907</v>
      </c>
      <c r="D666" s="189" t="s">
        <v>118</v>
      </c>
      <c r="E666" s="190" t="s">
        <v>908</v>
      </c>
      <c r="F666" s="191" t="s">
        <v>909</v>
      </c>
      <c r="G666" s="192" t="s">
        <v>313</v>
      </c>
      <c r="H666" s="193">
        <v>257.17500000000001</v>
      </c>
      <c r="I666" s="194"/>
      <c r="J666" s="195">
        <f>ROUND(I666*H666,2)</f>
        <v>0</v>
      </c>
      <c r="K666" s="191" t="s">
        <v>122</v>
      </c>
      <c r="L666" s="39"/>
      <c r="M666" s="196" t="s">
        <v>1</v>
      </c>
      <c r="N666" s="197" t="s">
        <v>38</v>
      </c>
      <c r="O666" s="77"/>
      <c r="P666" s="198">
        <f>O666*H666</f>
        <v>0</v>
      </c>
      <c r="Q666" s="198">
        <v>0</v>
      </c>
      <c r="R666" s="198">
        <f>Q666*H666</f>
        <v>0</v>
      </c>
      <c r="S666" s="198">
        <v>0</v>
      </c>
      <c r="T666" s="199">
        <f>S666*H666</f>
        <v>0</v>
      </c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R666" s="200" t="s">
        <v>123</v>
      </c>
      <c r="AT666" s="200" t="s">
        <v>118</v>
      </c>
      <c r="AU666" s="200" t="s">
        <v>83</v>
      </c>
      <c r="AY666" s="19" t="s">
        <v>115</v>
      </c>
      <c r="BE666" s="201">
        <f>IF(N666="základní",J666,0)</f>
        <v>0</v>
      </c>
      <c r="BF666" s="201">
        <f>IF(N666="snížená",J666,0)</f>
        <v>0</v>
      </c>
      <c r="BG666" s="201">
        <f>IF(N666="zákl. přenesená",J666,0)</f>
        <v>0</v>
      </c>
      <c r="BH666" s="201">
        <f>IF(N666="sníž. přenesená",J666,0)</f>
        <v>0</v>
      </c>
      <c r="BI666" s="201">
        <f>IF(N666="nulová",J666,0)</f>
        <v>0</v>
      </c>
      <c r="BJ666" s="19" t="s">
        <v>81</v>
      </c>
      <c r="BK666" s="201">
        <f>ROUND(I666*H666,2)</f>
        <v>0</v>
      </c>
      <c r="BL666" s="19" t="s">
        <v>123</v>
      </c>
      <c r="BM666" s="200" t="s">
        <v>910</v>
      </c>
    </row>
    <row r="667" s="2" customFormat="1">
      <c r="A667" s="38"/>
      <c r="B667" s="39"/>
      <c r="C667" s="38"/>
      <c r="D667" s="202" t="s">
        <v>125</v>
      </c>
      <c r="E667" s="38"/>
      <c r="F667" s="203" t="s">
        <v>911</v>
      </c>
      <c r="G667" s="38"/>
      <c r="H667" s="38"/>
      <c r="I667" s="124"/>
      <c r="J667" s="38"/>
      <c r="K667" s="38"/>
      <c r="L667" s="39"/>
      <c r="M667" s="204"/>
      <c r="N667" s="205"/>
      <c r="O667" s="77"/>
      <c r="P667" s="77"/>
      <c r="Q667" s="77"/>
      <c r="R667" s="77"/>
      <c r="S667" s="77"/>
      <c r="T667" s="7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T667" s="19" t="s">
        <v>125</v>
      </c>
      <c r="AU667" s="19" t="s">
        <v>83</v>
      </c>
    </row>
    <row r="668" s="14" customFormat="1">
      <c r="A668" s="14"/>
      <c r="B668" s="213"/>
      <c r="C668" s="14"/>
      <c r="D668" s="202" t="s">
        <v>127</v>
      </c>
      <c r="E668" s="214" t="s">
        <v>1</v>
      </c>
      <c r="F668" s="215" t="s">
        <v>873</v>
      </c>
      <c r="G668" s="14"/>
      <c r="H668" s="216">
        <v>36.225000000000001</v>
      </c>
      <c r="I668" s="217"/>
      <c r="J668" s="14"/>
      <c r="K668" s="14"/>
      <c r="L668" s="213"/>
      <c r="M668" s="218"/>
      <c r="N668" s="219"/>
      <c r="O668" s="219"/>
      <c r="P668" s="219"/>
      <c r="Q668" s="219"/>
      <c r="R668" s="219"/>
      <c r="S668" s="219"/>
      <c r="T668" s="220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14" t="s">
        <v>127</v>
      </c>
      <c r="AU668" s="214" t="s">
        <v>83</v>
      </c>
      <c r="AV668" s="14" t="s">
        <v>83</v>
      </c>
      <c r="AW668" s="14" t="s">
        <v>30</v>
      </c>
      <c r="AX668" s="14" t="s">
        <v>73</v>
      </c>
      <c r="AY668" s="214" t="s">
        <v>115</v>
      </c>
    </row>
    <row r="669" s="14" customFormat="1">
      <c r="A669" s="14"/>
      <c r="B669" s="213"/>
      <c r="C669" s="14"/>
      <c r="D669" s="202" t="s">
        <v>127</v>
      </c>
      <c r="E669" s="214" t="s">
        <v>1</v>
      </c>
      <c r="F669" s="215" t="s">
        <v>874</v>
      </c>
      <c r="G669" s="14"/>
      <c r="H669" s="216">
        <v>50</v>
      </c>
      <c r="I669" s="217"/>
      <c r="J669" s="14"/>
      <c r="K669" s="14"/>
      <c r="L669" s="213"/>
      <c r="M669" s="218"/>
      <c r="N669" s="219"/>
      <c r="O669" s="219"/>
      <c r="P669" s="219"/>
      <c r="Q669" s="219"/>
      <c r="R669" s="219"/>
      <c r="S669" s="219"/>
      <c r="T669" s="220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14" t="s">
        <v>127</v>
      </c>
      <c r="AU669" s="214" t="s">
        <v>83</v>
      </c>
      <c r="AV669" s="14" t="s">
        <v>83</v>
      </c>
      <c r="AW669" s="14" t="s">
        <v>30</v>
      </c>
      <c r="AX669" s="14" t="s">
        <v>73</v>
      </c>
      <c r="AY669" s="214" t="s">
        <v>115</v>
      </c>
    </row>
    <row r="670" s="14" customFormat="1">
      <c r="A670" s="14"/>
      <c r="B670" s="213"/>
      <c r="C670" s="14"/>
      <c r="D670" s="202" t="s">
        <v>127</v>
      </c>
      <c r="E670" s="214" t="s">
        <v>1</v>
      </c>
      <c r="F670" s="215" t="s">
        <v>875</v>
      </c>
      <c r="G670" s="14"/>
      <c r="H670" s="216">
        <v>20</v>
      </c>
      <c r="I670" s="217"/>
      <c r="J670" s="14"/>
      <c r="K670" s="14"/>
      <c r="L670" s="213"/>
      <c r="M670" s="218"/>
      <c r="N670" s="219"/>
      <c r="O670" s="219"/>
      <c r="P670" s="219"/>
      <c r="Q670" s="219"/>
      <c r="R670" s="219"/>
      <c r="S670" s="219"/>
      <c r="T670" s="220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14" t="s">
        <v>127</v>
      </c>
      <c r="AU670" s="214" t="s">
        <v>83</v>
      </c>
      <c r="AV670" s="14" t="s">
        <v>83</v>
      </c>
      <c r="AW670" s="14" t="s">
        <v>30</v>
      </c>
      <c r="AX670" s="14" t="s">
        <v>73</v>
      </c>
      <c r="AY670" s="214" t="s">
        <v>115</v>
      </c>
    </row>
    <row r="671" s="14" customFormat="1">
      <c r="A671" s="14"/>
      <c r="B671" s="213"/>
      <c r="C671" s="14"/>
      <c r="D671" s="202" t="s">
        <v>127</v>
      </c>
      <c r="E671" s="214" t="s">
        <v>1</v>
      </c>
      <c r="F671" s="215" t="s">
        <v>876</v>
      </c>
      <c r="G671" s="14"/>
      <c r="H671" s="216">
        <v>18.300000000000001</v>
      </c>
      <c r="I671" s="217"/>
      <c r="J671" s="14"/>
      <c r="K671" s="14"/>
      <c r="L671" s="213"/>
      <c r="M671" s="218"/>
      <c r="N671" s="219"/>
      <c r="O671" s="219"/>
      <c r="P671" s="219"/>
      <c r="Q671" s="219"/>
      <c r="R671" s="219"/>
      <c r="S671" s="219"/>
      <c r="T671" s="220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14" t="s">
        <v>127</v>
      </c>
      <c r="AU671" s="214" t="s">
        <v>83</v>
      </c>
      <c r="AV671" s="14" t="s">
        <v>83</v>
      </c>
      <c r="AW671" s="14" t="s">
        <v>30</v>
      </c>
      <c r="AX671" s="14" t="s">
        <v>73</v>
      </c>
      <c r="AY671" s="214" t="s">
        <v>115</v>
      </c>
    </row>
    <row r="672" s="14" customFormat="1">
      <c r="A672" s="14"/>
      <c r="B672" s="213"/>
      <c r="C672" s="14"/>
      <c r="D672" s="202" t="s">
        <v>127</v>
      </c>
      <c r="E672" s="214" t="s">
        <v>1</v>
      </c>
      <c r="F672" s="215" t="s">
        <v>877</v>
      </c>
      <c r="G672" s="14"/>
      <c r="H672" s="216">
        <v>10.25</v>
      </c>
      <c r="I672" s="217"/>
      <c r="J672" s="14"/>
      <c r="K672" s="14"/>
      <c r="L672" s="213"/>
      <c r="M672" s="218"/>
      <c r="N672" s="219"/>
      <c r="O672" s="219"/>
      <c r="P672" s="219"/>
      <c r="Q672" s="219"/>
      <c r="R672" s="219"/>
      <c r="S672" s="219"/>
      <c r="T672" s="220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14" t="s">
        <v>127</v>
      </c>
      <c r="AU672" s="214" t="s">
        <v>83</v>
      </c>
      <c r="AV672" s="14" t="s">
        <v>83</v>
      </c>
      <c r="AW672" s="14" t="s">
        <v>30</v>
      </c>
      <c r="AX672" s="14" t="s">
        <v>73</v>
      </c>
      <c r="AY672" s="214" t="s">
        <v>115</v>
      </c>
    </row>
    <row r="673" s="14" customFormat="1">
      <c r="A673" s="14"/>
      <c r="B673" s="213"/>
      <c r="C673" s="14"/>
      <c r="D673" s="202" t="s">
        <v>127</v>
      </c>
      <c r="E673" s="214" t="s">
        <v>1</v>
      </c>
      <c r="F673" s="215" t="s">
        <v>878</v>
      </c>
      <c r="G673" s="14"/>
      <c r="H673" s="216">
        <v>122.40000000000001</v>
      </c>
      <c r="I673" s="217"/>
      <c r="J673" s="14"/>
      <c r="K673" s="14"/>
      <c r="L673" s="213"/>
      <c r="M673" s="218"/>
      <c r="N673" s="219"/>
      <c r="O673" s="219"/>
      <c r="P673" s="219"/>
      <c r="Q673" s="219"/>
      <c r="R673" s="219"/>
      <c r="S673" s="219"/>
      <c r="T673" s="220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14" t="s">
        <v>127</v>
      </c>
      <c r="AU673" s="214" t="s">
        <v>83</v>
      </c>
      <c r="AV673" s="14" t="s">
        <v>83</v>
      </c>
      <c r="AW673" s="14" t="s">
        <v>30</v>
      </c>
      <c r="AX673" s="14" t="s">
        <v>73</v>
      </c>
      <c r="AY673" s="214" t="s">
        <v>115</v>
      </c>
    </row>
    <row r="674" s="15" customFormat="1">
      <c r="A674" s="15"/>
      <c r="B674" s="221"/>
      <c r="C674" s="15"/>
      <c r="D674" s="202" t="s">
        <v>127</v>
      </c>
      <c r="E674" s="222" t="s">
        <v>1</v>
      </c>
      <c r="F674" s="223" t="s">
        <v>139</v>
      </c>
      <c r="G674" s="15"/>
      <c r="H674" s="224">
        <v>257.17500000000001</v>
      </c>
      <c r="I674" s="225"/>
      <c r="J674" s="15"/>
      <c r="K674" s="15"/>
      <c r="L674" s="221"/>
      <c r="M674" s="226"/>
      <c r="N674" s="227"/>
      <c r="O674" s="227"/>
      <c r="P674" s="227"/>
      <c r="Q674" s="227"/>
      <c r="R674" s="227"/>
      <c r="S674" s="227"/>
      <c r="T674" s="228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T674" s="222" t="s">
        <v>127</v>
      </c>
      <c r="AU674" s="222" t="s">
        <v>83</v>
      </c>
      <c r="AV674" s="15" t="s">
        <v>123</v>
      </c>
      <c r="AW674" s="15" t="s">
        <v>30</v>
      </c>
      <c r="AX674" s="15" t="s">
        <v>81</v>
      </c>
      <c r="AY674" s="222" t="s">
        <v>115</v>
      </c>
    </row>
    <row r="675" s="2" customFormat="1" ht="24" customHeight="1">
      <c r="A675" s="38"/>
      <c r="B675" s="188"/>
      <c r="C675" s="189" t="s">
        <v>912</v>
      </c>
      <c r="D675" s="189" t="s">
        <v>118</v>
      </c>
      <c r="E675" s="190" t="s">
        <v>913</v>
      </c>
      <c r="F675" s="191" t="s">
        <v>914</v>
      </c>
      <c r="G675" s="192" t="s">
        <v>313</v>
      </c>
      <c r="H675" s="193">
        <v>199.68000000000001</v>
      </c>
      <c r="I675" s="194"/>
      <c r="J675" s="195">
        <f>ROUND(I675*H675,2)</f>
        <v>0</v>
      </c>
      <c r="K675" s="191" t="s">
        <v>122</v>
      </c>
      <c r="L675" s="39"/>
      <c r="M675" s="196" t="s">
        <v>1</v>
      </c>
      <c r="N675" s="197" t="s">
        <v>38</v>
      </c>
      <c r="O675" s="77"/>
      <c r="P675" s="198">
        <f>O675*H675</f>
        <v>0</v>
      </c>
      <c r="Q675" s="198">
        <v>0</v>
      </c>
      <c r="R675" s="198">
        <f>Q675*H675</f>
        <v>0</v>
      </c>
      <c r="S675" s="198">
        <v>0</v>
      </c>
      <c r="T675" s="199">
        <f>S675*H675</f>
        <v>0</v>
      </c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  <c r="AR675" s="200" t="s">
        <v>123</v>
      </c>
      <c r="AT675" s="200" t="s">
        <v>118</v>
      </c>
      <c r="AU675" s="200" t="s">
        <v>83</v>
      </c>
      <c r="AY675" s="19" t="s">
        <v>115</v>
      </c>
      <c r="BE675" s="201">
        <f>IF(N675="základní",J675,0)</f>
        <v>0</v>
      </c>
      <c r="BF675" s="201">
        <f>IF(N675="snížená",J675,0)</f>
        <v>0</v>
      </c>
      <c r="BG675" s="201">
        <f>IF(N675="zákl. přenesená",J675,0)</f>
        <v>0</v>
      </c>
      <c r="BH675" s="201">
        <f>IF(N675="sníž. přenesená",J675,0)</f>
        <v>0</v>
      </c>
      <c r="BI675" s="201">
        <f>IF(N675="nulová",J675,0)</f>
        <v>0</v>
      </c>
      <c r="BJ675" s="19" t="s">
        <v>81</v>
      </c>
      <c r="BK675" s="201">
        <f>ROUND(I675*H675,2)</f>
        <v>0</v>
      </c>
      <c r="BL675" s="19" t="s">
        <v>123</v>
      </c>
      <c r="BM675" s="200" t="s">
        <v>915</v>
      </c>
    </row>
    <row r="676" s="2" customFormat="1">
      <c r="A676" s="38"/>
      <c r="B676" s="39"/>
      <c r="C676" s="38"/>
      <c r="D676" s="202" t="s">
        <v>125</v>
      </c>
      <c r="E676" s="38"/>
      <c r="F676" s="203" t="s">
        <v>916</v>
      </c>
      <c r="G676" s="38"/>
      <c r="H676" s="38"/>
      <c r="I676" s="124"/>
      <c r="J676" s="38"/>
      <c r="K676" s="38"/>
      <c r="L676" s="39"/>
      <c r="M676" s="204"/>
      <c r="N676" s="205"/>
      <c r="O676" s="77"/>
      <c r="P676" s="77"/>
      <c r="Q676" s="77"/>
      <c r="R676" s="77"/>
      <c r="S676" s="77"/>
      <c r="T676" s="7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T676" s="19" t="s">
        <v>125</v>
      </c>
      <c r="AU676" s="19" t="s">
        <v>83</v>
      </c>
    </row>
    <row r="677" s="14" customFormat="1">
      <c r="A677" s="14"/>
      <c r="B677" s="213"/>
      <c r="C677" s="14"/>
      <c r="D677" s="202" t="s">
        <v>127</v>
      </c>
      <c r="E677" s="214" t="s">
        <v>1</v>
      </c>
      <c r="F677" s="215" t="s">
        <v>868</v>
      </c>
      <c r="G677" s="14"/>
      <c r="H677" s="216">
        <v>165.65799999999999</v>
      </c>
      <c r="I677" s="217"/>
      <c r="J677" s="14"/>
      <c r="K677" s="14"/>
      <c r="L677" s="213"/>
      <c r="M677" s="218"/>
      <c r="N677" s="219"/>
      <c r="O677" s="219"/>
      <c r="P677" s="219"/>
      <c r="Q677" s="219"/>
      <c r="R677" s="219"/>
      <c r="S677" s="219"/>
      <c r="T677" s="220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T677" s="214" t="s">
        <v>127</v>
      </c>
      <c r="AU677" s="214" t="s">
        <v>83</v>
      </c>
      <c r="AV677" s="14" t="s">
        <v>83</v>
      </c>
      <c r="AW677" s="14" t="s">
        <v>30</v>
      </c>
      <c r="AX677" s="14" t="s">
        <v>73</v>
      </c>
      <c r="AY677" s="214" t="s">
        <v>115</v>
      </c>
    </row>
    <row r="678" s="14" customFormat="1">
      <c r="A678" s="14"/>
      <c r="B678" s="213"/>
      <c r="C678" s="14"/>
      <c r="D678" s="202" t="s">
        <v>127</v>
      </c>
      <c r="E678" s="214" t="s">
        <v>1</v>
      </c>
      <c r="F678" s="215" t="s">
        <v>869</v>
      </c>
      <c r="G678" s="14"/>
      <c r="H678" s="216">
        <v>27.047999999999998</v>
      </c>
      <c r="I678" s="217"/>
      <c r="J678" s="14"/>
      <c r="K678" s="14"/>
      <c r="L678" s="213"/>
      <c r="M678" s="218"/>
      <c r="N678" s="219"/>
      <c r="O678" s="219"/>
      <c r="P678" s="219"/>
      <c r="Q678" s="219"/>
      <c r="R678" s="219"/>
      <c r="S678" s="219"/>
      <c r="T678" s="220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14" t="s">
        <v>127</v>
      </c>
      <c r="AU678" s="214" t="s">
        <v>83</v>
      </c>
      <c r="AV678" s="14" t="s">
        <v>83</v>
      </c>
      <c r="AW678" s="14" t="s">
        <v>30</v>
      </c>
      <c r="AX678" s="14" t="s">
        <v>73</v>
      </c>
      <c r="AY678" s="214" t="s">
        <v>115</v>
      </c>
    </row>
    <row r="679" s="14" customFormat="1">
      <c r="A679" s="14"/>
      <c r="B679" s="213"/>
      <c r="C679" s="14"/>
      <c r="D679" s="202" t="s">
        <v>127</v>
      </c>
      <c r="E679" s="214" t="s">
        <v>1</v>
      </c>
      <c r="F679" s="215" t="s">
        <v>870</v>
      </c>
      <c r="G679" s="14"/>
      <c r="H679" s="216">
        <v>3.6899999999999999</v>
      </c>
      <c r="I679" s="217"/>
      <c r="J679" s="14"/>
      <c r="K679" s="14"/>
      <c r="L679" s="213"/>
      <c r="M679" s="218"/>
      <c r="N679" s="219"/>
      <c r="O679" s="219"/>
      <c r="P679" s="219"/>
      <c r="Q679" s="219"/>
      <c r="R679" s="219"/>
      <c r="S679" s="219"/>
      <c r="T679" s="220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14" t="s">
        <v>127</v>
      </c>
      <c r="AU679" s="214" t="s">
        <v>83</v>
      </c>
      <c r="AV679" s="14" t="s">
        <v>83</v>
      </c>
      <c r="AW679" s="14" t="s">
        <v>30</v>
      </c>
      <c r="AX679" s="14" t="s">
        <v>73</v>
      </c>
      <c r="AY679" s="214" t="s">
        <v>115</v>
      </c>
    </row>
    <row r="680" s="14" customFormat="1">
      <c r="A680" s="14"/>
      <c r="B680" s="213"/>
      <c r="C680" s="14"/>
      <c r="D680" s="202" t="s">
        <v>127</v>
      </c>
      <c r="E680" s="214" t="s">
        <v>1</v>
      </c>
      <c r="F680" s="215" t="s">
        <v>871</v>
      </c>
      <c r="G680" s="14"/>
      <c r="H680" s="216">
        <v>3.2839999999999998</v>
      </c>
      <c r="I680" s="217"/>
      <c r="J680" s="14"/>
      <c r="K680" s="14"/>
      <c r="L680" s="213"/>
      <c r="M680" s="218"/>
      <c r="N680" s="219"/>
      <c r="O680" s="219"/>
      <c r="P680" s="219"/>
      <c r="Q680" s="219"/>
      <c r="R680" s="219"/>
      <c r="S680" s="219"/>
      <c r="T680" s="220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14" t="s">
        <v>127</v>
      </c>
      <c r="AU680" s="214" t="s">
        <v>83</v>
      </c>
      <c r="AV680" s="14" t="s">
        <v>83</v>
      </c>
      <c r="AW680" s="14" t="s">
        <v>30</v>
      </c>
      <c r="AX680" s="14" t="s">
        <v>73</v>
      </c>
      <c r="AY680" s="214" t="s">
        <v>115</v>
      </c>
    </row>
    <row r="681" s="15" customFormat="1">
      <c r="A681" s="15"/>
      <c r="B681" s="221"/>
      <c r="C681" s="15"/>
      <c r="D681" s="202" t="s">
        <v>127</v>
      </c>
      <c r="E681" s="222" t="s">
        <v>1</v>
      </c>
      <c r="F681" s="223" t="s">
        <v>139</v>
      </c>
      <c r="G681" s="15"/>
      <c r="H681" s="224">
        <v>199.68000000000001</v>
      </c>
      <c r="I681" s="225"/>
      <c r="J681" s="15"/>
      <c r="K681" s="15"/>
      <c r="L681" s="221"/>
      <c r="M681" s="226"/>
      <c r="N681" s="227"/>
      <c r="O681" s="227"/>
      <c r="P681" s="227"/>
      <c r="Q681" s="227"/>
      <c r="R681" s="227"/>
      <c r="S681" s="227"/>
      <c r="T681" s="228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T681" s="222" t="s">
        <v>127</v>
      </c>
      <c r="AU681" s="222" t="s">
        <v>83</v>
      </c>
      <c r="AV681" s="15" t="s">
        <v>123</v>
      </c>
      <c r="AW681" s="15" t="s">
        <v>30</v>
      </c>
      <c r="AX681" s="15" t="s">
        <v>81</v>
      </c>
      <c r="AY681" s="222" t="s">
        <v>115</v>
      </c>
    </row>
    <row r="682" s="2" customFormat="1" ht="24" customHeight="1">
      <c r="A682" s="38"/>
      <c r="B682" s="188"/>
      <c r="C682" s="189" t="s">
        <v>917</v>
      </c>
      <c r="D682" s="189" t="s">
        <v>118</v>
      </c>
      <c r="E682" s="190" t="s">
        <v>918</v>
      </c>
      <c r="F682" s="191" t="s">
        <v>919</v>
      </c>
      <c r="G682" s="192" t="s">
        <v>313</v>
      </c>
      <c r="H682" s="193">
        <v>157.5</v>
      </c>
      <c r="I682" s="194"/>
      <c r="J682" s="195">
        <f>ROUND(I682*H682,2)</f>
        <v>0</v>
      </c>
      <c r="K682" s="191" t="s">
        <v>122</v>
      </c>
      <c r="L682" s="39"/>
      <c r="M682" s="196" t="s">
        <v>1</v>
      </c>
      <c r="N682" s="197" t="s">
        <v>38</v>
      </c>
      <c r="O682" s="77"/>
      <c r="P682" s="198">
        <f>O682*H682</f>
        <v>0</v>
      </c>
      <c r="Q682" s="198">
        <v>0</v>
      </c>
      <c r="R682" s="198">
        <f>Q682*H682</f>
        <v>0</v>
      </c>
      <c r="S682" s="198">
        <v>0</v>
      </c>
      <c r="T682" s="199">
        <f>S682*H682</f>
        <v>0</v>
      </c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R682" s="200" t="s">
        <v>123</v>
      </c>
      <c r="AT682" s="200" t="s">
        <v>118</v>
      </c>
      <c r="AU682" s="200" t="s">
        <v>83</v>
      </c>
      <c r="AY682" s="19" t="s">
        <v>115</v>
      </c>
      <c r="BE682" s="201">
        <f>IF(N682="základní",J682,0)</f>
        <v>0</v>
      </c>
      <c r="BF682" s="201">
        <f>IF(N682="snížená",J682,0)</f>
        <v>0</v>
      </c>
      <c r="BG682" s="201">
        <f>IF(N682="zákl. přenesená",J682,0)</f>
        <v>0</v>
      </c>
      <c r="BH682" s="201">
        <f>IF(N682="sníž. přenesená",J682,0)</f>
        <v>0</v>
      </c>
      <c r="BI682" s="201">
        <f>IF(N682="nulová",J682,0)</f>
        <v>0</v>
      </c>
      <c r="BJ682" s="19" t="s">
        <v>81</v>
      </c>
      <c r="BK682" s="201">
        <f>ROUND(I682*H682,2)</f>
        <v>0</v>
      </c>
      <c r="BL682" s="19" t="s">
        <v>123</v>
      </c>
      <c r="BM682" s="200" t="s">
        <v>920</v>
      </c>
    </row>
    <row r="683" s="2" customFormat="1">
      <c r="A683" s="38"/>
      <c r="B683" s="39"/>
      <c r="C683" s="38"/>
      <c r="D683" s="202" t="s">
        <v>125</v>
      </c>
      <c r="E683" s="38"/>
      <c r="F683" s="203" t="s">
        <v>315</v>
      </c>
      <c r="G683" s="38"/>
      <c r="H683" s="38"/>
      <c r="I683" s="124"/>
      <c r="J683" s="38"/>
      <c r="K683" s="38"/>
      <c r="L683" s="39"/>
      <c r="M683" s="204"/>
      <c r="N683" s="205"/>
      <c r="O683" s="77"/>
      <c r="P683" s="77"/>
      <c r="Q683" s="77"/>
      <c r="R683" s="77"/>
      <c r="S683" s="77"/>
      <c r="T683" s="7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  <c r="AT683" s="19" t="s">
        <v>125</v>
      </c>
      <c r="AU683" s="19" t="s">
        <v>83</v>
      </c>
    </row>
    <row r="684" s="14" customFormat="1">
      <c r="A684" s="14"/>
      <c r="B684" s="213"/>
      <c r="C684" s="14"/>
      <c r="D684" s="202" t="s">
        <v>127</v>
      </c>
      <c r="E684" s="214" t="s">
        <v>1</v>
      </c>
      <c r="F684" s="215" t="s">
        <v>872</v>
      </c>
      <c r="G684" s="14"/>
      <c r="H684" s="216">
        <v>157.5</v>
      </c>
      <c r="I684" s="217"/>
      <c r="J684" s="14"/>
      <c r="K684" s="14"/>
      <c r="L684" s="213"/>
      <c r="M684" s="218"/>
      <c r="N684" s="219"/>
      <c r="O684" s="219"/>
      <c r="P684" s="219"/>
      <c r="Q684" s="219"/>
      <c r="R684" s="219"/>
      <c r="S684" s="219"/>
      <c r="T684" s="220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14" t="s">
        <v>127</v>
      </c>
      <c r="AU684" s="214" t="s">
        <v>83</v>
      </c>
      <c r="AV684" s="14" t="s">
        <v>83</v>
      </c>
      <c r="AW684" s="14" t="s">
        <v>30</v>
      </c>
      <c r="AX684" s="14" t="s">
        <v>73</v>
      </c>
      <c r="AY684" s="214" t="s">
        <v>115</v>
      </c>
    </row>
    <row r="685" s="15" customFormat="1">
      <c r="A685" s="15"/>
      <c r="B685" s="221"/>
      <c r="C685" s="15"/>
      <c r="D685" s="202" t="s">
        <v>127</v>
      </c>
      <c r="E685" s="222" t="s">
        <v>1</v>
      </c>
      <c r="F685" s="223" t="s">
        <v>139</v>
      </c>
      <c r="G685" s="15"/>
      <c r="H685" s="224">
        <v>157.5</v>
      </c>
      <c r="I685" s="225"/>
      <c r="J685" s="15"/>
      <c r="K685" s="15"/>
      <c r="L685" s="221"/>
      <c r="M685" s="226"/>
      <c r="N685" s="227"/>
      <c r="O685" s="227"/>
      <c r="P685" s="227"/>
      <c r="Q685" s="227"/>
      <c r="R685" s="227"/>
      <c r="S685" s="227"/>
      <c r="T685" s="228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T685" s="222" t="s">
        <v>127</v>
      </c>
      <c r="AU685" s="222" t="s">
        <v>83</v>
      </c>
      <c r="AV685" s="15" t="s">
        <v>123</v>
      </c>
      <c r="AW685" s="15" t="s">
        <v>30</v>
      </c>
      <c r="AX685" s="15" t="s">
        <v>81</v>
      </c>
      <c r="AY685" s="222" t="s">
        <v>115</v>
      </c>
    </row>
    <row r="686" s="12" customFormat="1" ht="22.8" customHeight="1">
      <c r="A686" s="12"/>
      <c r="B686" s="175"/>
      <c r="C686" s="12"/>
      <c r="D686" s="176" t="s">
        <v>72</v>
      </c>
      <c r="E686" s="186" t="s">
        <v>921</v>
      </c>
      <c r="F686" s="186" t="s">
        <v>922</v>
      </c>
      <c r="G686" s="12"/>
      <c r="H686" s="12"/>
      <c r="I686" s="178"/>
      <c r="J686" s="187">
        <f>BK686</f>
        <v>0</v>
      </c>
      <c r="K686" s="12"/>
      <c r="L686" s="175"/>
      <c r="M686" s="180"/>
      <c r="N686" s="181"/>
      <c r="O686" s="181"/>
      <c r="P686" s="182">
        <f>SUM(P687:P688)</f>
        <v>0</v>
      </c>
      <c r="Q686" s="181"/>
      <c r="R686" s="182">
        <f>SUM(R687:R688)</f>
        <v>0</v>
      </c>
      <c r="S686" s="181"/>
      <c r="T686" s="183">
        <f>SUM(T687:T688)</f>
        <v>0</v>
      </c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R686" s="176" t="s">
        <v>81</v>
      </c>
      <c r="AT686" s="184" t="s">
        <v>72</v>
      </c>
      <c r="AU686" s="184" t="s">
        <v>81</v>
      </c>
      <c r="AY686" s="176" t="s">
        <v>115</v>
      </c>
      <c r="BK686" s="185">
        <f>SUM(BK687:BK688)</f>
        <v>0</v>
      </c>
    </row>
    <row r="687" s="2" customFormat="1" ht="24" customHeight="1">
      <c r="A687" s="38"/>
      <c r="B687" s="188"/>
      <c r="C687" s="189" t="s">
        <v>923</v>
      </c>
      <c r="D687" s="189" t="s">
        <v>118</v>
      </c>
      <c r="E687" s="190" t="s">
        <v>924</v>
      </c>
      <c r="F687" s="191" t="s">
        <v>925</v>
      </c>
      <c r="G687" s="192" t="s">
        <v>313</v>
      </c>
      <c r="H687" s="193">
        <v>85.591999999999999</v>
      </c>
      <c r="I687" s="194"/>
      <c r="J687" s="195">
        <f>ROUND(I687*H687,2)</f>
        <v>0</v>
      </c>
      <c r="K687" s="191" t="s">
        <v>122</v>
      </c>
      <c r="L687" s="39"/>
      <c r="M687" s="196" t="s">
        <v>1</v>
      </c>
      <c r="N687" s="197" t="s">
        <v>38</v>
      </c>
      <c r="O687" s="77"/>
      <c r="P687" s="198">
        <f>O687*H687</f>
        <v>0</v>
      </c>
      <c r="Q687" s="198">
        <v>0</v>
      </c>
      <c r="R687" s="198">
        <f>Q687*H687</f>
        <v>0</v>
      </c>
      <c r="S687" s="198">
        <v>0</v>
      </c>
      <c r="T687" s="199">
        <f>S687*H687</f>
        <v>0</v>
      </c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  <c r="AR687" s="200" t="s">
        <v>123</v>
      </c>
      <c r="AT687" s="200" t="s">
        <v>118</v>
      </c>
      <c r="AU687" s="200" t="s">
        <v>83</v>
      </c>
      <c r="AY687" s="19" t="s">
        <v>115</v>
      </c>
      <c r="BE687" s="201">
        <f>IF(N687="základní",J687,0)</f>
        <v>0</v>
      </c>
      <c r="BF687" s="201">
        <f>IF(N687="snížená",J687,0)</f>
        <v>0</v>
      </c>
      <c r="BG687" s="201">
        <f>IF(N687="zákl. přenesená",J687,0)</f>
        <v>0</v>
      </c>
      <c r="BH687" s="201">
        <f>IF(N687="sníž. přenesená",J687,0)</f>
        <v>0</v>
      </c>
      <c r="BI687" s="201">
        <f>IF(N687="nulová",J687,0)</f>
        <v>0</v>
      </c>
      <c r="BJ687" s="19" t="s">
        <v>81</v>
      </c>
      <c r="BK687" s="201">
        <f>ROUND(I687*H687,2)</f>
        <v>0</v>
      </c>
      <c r="BL687" s="19" t="s">
        <v>123</v>
      </c>
      <c r="BM687" s="200" t="s">
        <v>926</v>
      </c>
    </row>
    <row r="688" s="2" customFormat="1">
      <c r="A688" s="38"/>
      <c r="B688" s="39"/>
      <c r="C688" s="38"/>
      <c r="D688" s="202" t="s">
        <v>125</v>
      </c>
      <c r="E688" s="38"/>
      <c r="F688" s="203" t="s">
        <v>927</v>
      </c>
      <c r="G688" s="38"/>
      <c r="H688" s="38"/>
      <c r="I688" s="124"/>
      <c r="J688" s="38"/>
      <c r="K688" s="38"/>
      <c r="L688" s="39"/>
      <c r="M688" s="204"/>
      <c r="N688" s="205"/>
      <c r="O688" s="77"/>
      <c r="P688" s="77"/>
      <c r="Q688" s="77"/>
      <c r="R688" s="77"/>
      <c r="S688" s="77"/>
      <c r="T688" s="78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  <c r="AT688" s="19" t="s">
        <v>125</v>
      </c>
      <c r="AU688" s="19" t="s">
        <v>83</v>
      </c>
    </row>
    <row r="689" s="12" customFormat="1" ht="25.92" customHeight="1">
      <c r="A689" s="12"/>
      <c r="B689" s="175"/>
      <c r="C689" s="12"/>
      <c r="D689" s="176" t="s">
        <v>72</v>
      </c>
      <c r="E689" s="177" t="s">
        <v>928</v>
      </c>
      <c r="F689" s="177" t="s">
        <v>929</v>
      </c>
      <c r="G689" s="12"/>
      <c r="H689" s="12"/>
      <c r="I689" s="178"/>
      <c r="J689" s="179">
        <f>BK689</f>
        <v>0</v>
      </c>
      <c r="K689" s="12"/>
      <c r="L689" s="175"/>
      <c r="M689" s="180"/>
      <c r="N689" s="181"/>
      <c r="O689" s="181"/>
      <c r="P689" s="182">
        <f>P690+P759</f>
        <v>0</v>
      </c>
      <c r="Q689" s="181"/>
      <c r="R689" s="182">
        <f>R690+R759</f>
        <v>0.96651449999999994</v>
      </c>
      <c r="S689" s="181"/>
      <c r="T689" s="183">
        <f>T690+T759</f>
        <v>0.57120000000000004</v>
      </c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R689" s="176" t="s">
        <v>83</v>
      </c>
      <c r="AT689" s="184" t="s">
        <v>72</v>
      </c>
      <c r="AU689" s="184" t="s">
        <v>73</v>
      </c>
      <c r="AY689" s="176" t="s">
        <v>115</v>
      </c>
      <c r="BK689" s="185">
        <f>BK690+BK759</f>
        <v>0</v>
      </c>
    </row>
    <row r="690" s="12" customFormat="1" ht="22.8" customHeight="1">
      <c r="A690" s="12"/>
      <c r="B690" s="175"/>
      <c r="C690" s="12"/>
      <c r="D690" s="176" t="s">
        <v>72</v>
      </c>
      <c r="E690" s="186" t="s">
        <v>930</v>
      </c>
      <c r="F690" s="186" t="s">
        <v>931</v>
      </c>
      <c r="G690" s="12"/>
      <c r="H690" s="12"/>
      <c r="I690" s="178"/>
      <c r="J690" s="187">
        <f>BK690</f>
        <v>0</v>
      </c>
      <c r="K690" s="12"/>
      <c r="L690" s="175"/>
      <c r="M690" s="180"/>
      <c r="N690" s="181"/>
      <c r="O690" s="181"/>
      <c r="P690" s="182">
        <f>SUM(P691:P758)</f>
        <v>0</v>
      </c>
      <c r="Q690" s="181"/>
      <c r="R690" s="182">
        <f>SUM(R691:R758)</f>
        <v>0.95811449999999998</v>
      </c>
      <c r="S690" s="181"/>
      <c r="T690" s="183">
        <f>SUM(T691:T758)</f>
        <v>0.57120000000000004</v>
      </c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R690" s="176" t="s">
        <v>83</v>
      </c>
      <c r="AT690" s="184" t="s">
        <v>72</v>
      </c>
      <c r="AU690" s="184" t="s">
        <v>81</v>
      </c>
      <c r="AY690" s="176" t="s">
        <v>115</v>
      </c>
      <c r="BK690" s="185">
        <f>SUM(BK691:BK758)</f>
        <v>0</v>
      </c>
    </row>
    <row r="691" s="2" customFormat="1" ht="16.5" customHeight="1">
      <c r="A691" s="38"/>
      <c r="B691" s="188"/>
      <c r="C691" s="189" t="s">
        <v>932</v>
      </c>
      <c r="D691" s="189" t="s">
        <v>118</v>
      </c>
      <c r="E691" s="190" t="s">
        <v>933</v>
      </c>
      <c r="F691" s="191" t="s">
        <v>934</v>
      </c>
      <c r="G691" s="192" t="s">
        <v>246</v>
      </c>
      <c r="H691" s="193">
        <v>142.80000000000001</v>
      </c>
      <c r="I691" s="194"/>
      <c r="J691" s="195">
        <f>ROUND(I691*H691,2)</f>
        <v>0</v>
      </c>
      <c r="K691" s="191" t="s">
        <v>122</v>
      </c>
      <c r="L691" s="39"/>
      <c r="M691" s="196" t="s">
        <v>1</v>
      </c>
      <c r="N691" s="197" t="s">
        <v>38</v>
      </c>
      <c r="O691" s="77"/>
      <c r="P691" s="198">
        <f>O691*H691</f>
        <v>0</v>
      </c>
      <c r="Q691" s="198">
        <v>0</v>
      </c>
      <c r="R691" s="198">
        <f>Q691*H691</f>
        <v>0</v>
      </c>
      <c r="S691" s="198">
        <v>0.0040000000000000001</v>
      </c>
      <c r="T691" s="199">
        <f>S691*H691</f>
        <v>0.57120000000000004</v>
      </c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R691" s="200" t="s">
        <v>212</v>
      </c>
      <c r="AT691" s="200" t="s">
        <v>118</v>
      </c>
      <c r="AU691" s="200" t="s">
        <v>83</v>
      </c>
      <c r="AY691" s="19" t="s">
        <v>115</v>
      </c>
      <c r="BE691" s="201">
        <f>IF(N691="základní",J691,0)</f>
        <v>0</v>
      </c>
      <c r="BF691" s="201">
        <f>IF(N691="snížená",J691,0)</f>
        <v>0</v>
      </c>
      <c r="BG691" s="201">
        <f>IF(N691="zákl. přenesená",J691,0)</f>
        <v>0</v>
      </c>
      <c r="BH691" s="201">
        <f>IF(N691="sníž. přenesená",J691,0)</f>
        <v>0</v>
      </c>
      <c r="BI691" s="201">
        <f>IF(N691="nulová",J691,0)</f>
        <v>0</v>
      </c>
      <c r="BJ691" s="19" t="s">
        <v>81</v>
      </c>
      <c r="BK691" s="201">
        <f>ROUND(I691*H691,2)</f>
        <v>0</v>
      </c>
      <c r="BL691" s="19" t="s">
        <v>212</v>
      </c>
      <c r="BM691" s="200" t="s">
        <v>935</v>
      </c>
    </row>
    <row r="692" s="2" customFormat="1">
      <c r="A692" s="38"/>
      <c r="B692" s="39"/>
      <c r="C692" s="38"/>
      <c r="D692" s="202" t="s">
        <v>125</v>
      </c>
      <c r="E692" s="38"/>
      <c r="F692" s="203" t="s">
        <v>936</v>
      </c>
      <c r="G692" s="38"/>
      <c r="H692" s="38"/>
      <c r="I692" s="124"/>
      <c r="J692" s="38"/>
      <c r="K692" s="38"/>
      <c r="L692" s="39"/>
      <c r="M692" s="204"/>
      <c r="N692" s="205"/>
      <c r="O692" s="77"/>
      <c r="P692" s="77"/>
      <c r="Q692" s="77"/>
      <c r="R692" s="77"/>
      <c r="S692" s="77"/>
      <c r="T692" s="7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T692" s="19" t="s">
        <v>125</v>
      </c>
      <c r="AU692" s="19" t="s">
        <v>83</v>
      </c>
    </row>
    <row r="693" s="13" customFormat="1">
      <c r="A693" s="13"/>
      <c r="B693" s="206"/>
      <c r="C693" s="13"/>
      <c r="D693" s="202" t="s">
        <v>127</v>
      </c>
      <c r="E693" s="207" t="s">
        <v>1</v>
      </c>
      <c r="F693" s="208" t="s">
        <v>937</v>
      </c>
      <c r="G693" s="13"/>
      <c r="H693" s="207" t="s">
        <v>1</v>
      </c>
      <c r="I693" s="209"/>
      <c r="J693" s="13"/>
      <c r="K693" s="13"/>
      <c r="L693" s="206"/>
      <c r="M693" s="210"/>
      <c r="N693" s="211"/>
      <c r="O693" s="211"/>
      <c r="P693" s="211"/>
      <c r="Q693" s="211"/>
      <c r="R693" s="211"/>
      <c r="S693" s="211"/>
      <c r="T693" s="212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07" t="s">
        <v>127</v>
      </c>
      <c r="AU693" s="207" t="s">
        <v>83</v>
      </c>
      <c r="AV693" s="13" t="s">
        <v>81</v>
      </c>
      <c r="AW693" s="13" t="s">
        <v>30</v>
      </c>
      <c r="AX693" s="13" t="s">
        <v>73</v>
      </c>
      <c r="AY693" s="207" t="s">
        <v>115</v>
      </c>
    </row>
    <row r="694" s="14" customFormat="1">
      <c r="A694" s="14"/>
      <c r="B694" s="213"/>
      <c r="C694" s="14"/>
      <c r="D694" s="202" t="s">
        <v>127</v>
      </c>
      <c r="E694" s="214" t="s">
        <v>1</v>
      </c>
      <c r="F694" s="215" t="s">
        <v>938</v>
      </c>
      <c r="G694" s="14"/>
      <c r="H694" s="216">
        <v>142.80000000000001</v>
      </c>
      <c r="I694" s="217"/>
      <c r="J694" s="14"/>
      <c r="K694" s="14"/>
      <c r="L694" s="213"/>
      <c r="M694" s="218"/>
      <c r="N694" s="219"/>
      <c r="O694" s="219"/>
      <c r="P694" s="219"/>
      <c r="Q694" s="219"/>
      <c r="R694" s="219"/>
      <c r="S694" s="219"/>
      <c r="T694" s="220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14" t="s">
        <v>127</v>
      </c>
      <c r="AU694" s="214" t="s">
        <v>83</v>
      </c>
      <c r="AV694" s="14" t="s">
        <v>83</v>
      </c>
      <c r="AW694" s="14" t="s">
        <v>30</v>
      </c>
      <c r="AX694" s="14" t="s">
        <v>73</v>
      </c>
      <c r="AY694" s="214" t="s">
        <v>115</v>
      </c>
    </row>
    <row r="695" s="15" customFormat="1">
      <c r="A695" s="15"/>
      <c r="B695" s="221"/>
      <c r="C695" s="15"/>
      <c r="D695" s="202" t="s">
        <v>127</v>
      </c>
      <c r="E695" s="222" t="s">
        <v>1</v>
      </c>
      <c r="F695" s="223" t="s">
        <v>139</v>
      </c>
      <c r="G695" s="15"/>
      <c r="H695" s="224">
        <v>142.80000000000001</v>
      </c>
      <c r="I695" s="225"/>
      <c r="J695" s="15"/>
      <c r="K695" s="15"/>
      <c r="L695" s="221"/>
      <c r="M695" s="226"/>
      <c r="N695" s="227"/>
      <c r="O695" s="227"/>
      <c r="P695" s="227"/>
      <c r="Q695" s="227"/>
      <c r="R695" s="227"/>
      <c r="S695" s="227"/>
      <c r="T695" s="228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T695" s="222" t="s">
        <v>127</v>
      </c>
      <c r="AU695" s="222" t="s">
        <v>83</v>
      </c>
      <c r="AV695" s="15" t="s">
        <v>123</v>
      </c>
      <c r="AW695" s="15" t="s">
        <v>30</v>
      </c>
      <c r="AX695" s="15" t="s">
        <v>81</v>
      </c>
      <c r="AY695" s="222" t="s">
        <v>115</v>
      </c>
    </row>
    <row r="696" s="2" customFormat="1" ht="24" customHeight="1">
      <c r="A696" s="38"/>
      <c r="B696" s="188"/>
      <c r="C696" s="189" t="s">
        <v>939</v>
      </c>
      <c r="D696" s="189" t="s">
        <v>118</v>
      </c>
      <c r="E696" s="190" t="s">
        <v>940</v>
      </c>
      <c r="F696" s="191" t="s">
        <v>941</v>
      </c>
      <c r="G696" s="192" t="s">
        <v>246</v>
      </c>
      <c r="H696" s="193">
        <v>39.299999999999997</v>
      </c>
      <c r="I696" s="194"/>
      <c r="J696" s="195">
        <f>ROUND(I696*H696,2)</f>
        <v>0</v>
      </c>
      <c r="K696" s="191" t="s">
        <v>122</v>
      </c>
      <c r="L696" s="39"/>
      <c r="M696" s="196" t="s">
        <v>1</v>
      </c>
      <c r="N696" s="197" t="s">
        <v>38</v>
      </c>
      <c r="O696" s="77"/>
      <c r="P696" s="198">
        <f>O696*H696</f>
        <v>0</v>
      </c>
      <c r="Q696" s="198">
        <v>0</v>
      </c>
      <c r="R696" s="198">
        <f>Q696*H696</f>
        <v>0</v>
      </c>
      <c r="S696" s="198">
        <v>0</v>
      </c>
      <c r="T696" s="199">
        <f>S696*H696</f>
        <v>0</v>
      </c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R696" s="200" t="s">
        <v>212</v>
      </c>
      <c r="AT696" s="200" t="s">
        <v>118</v>
      </c>
      <c r="AU696" s="200" t="s">
        <v>83</v>
      </c>
      <c r="AY696" s="19" t="s">
        <v>115</v>
      </c>
      <c r="BE696" s="201">
        <f>IF(N696="základní",J696,0)</f>
        <v>0</v>
      </c>
      <c r="BF696" s="201">
        <f>IF(N696="snížená",J696,0)</f>
        <v>0</v>
      </c>
      <c r="BG696" s="201">
        <f>IF(N696="zákl. přenesená",J696,0)</f>
        <v>0</v>
      </c>
      <c r="BH696" s="201">
        <f>IF(N696="sníž. přenesená",J696,0)</f>
        <v>0</v>
      </c>
      <c r="BI696" s="201">
        <f>IF(N696="nulová",J696,0)</f>
        <v>0</v>
      </c>
      <c r="BJ696" s="19" t="s">
        <v>81</v>
      </c>
      <c r="BK696" s="201">
        <f>ROUND(I696*H696,2)</f>
        <v>0</v>
      </c>
      <c r="BL696" s="19" t="s">
        <v>212</v>
      </c>
      <c r="BM696" s="200" t="s">
        <v>942</v>
      </c>
    </row>
    <row r="697" s="2" customFormat="1">
      <c r="A697" s="38"/>
      <c r="B697" s="39"/>
      <c r="C697" s="38"/>
      <c r="D697" s="202" t="s">
        <v>125</v>
      </c>
      <c r="E697" s="38"/>
      <c r="F697" s="203" t="s">
        <v>943</v>
      </c>
      <c r="G697" s="38"/>
      <c r="H697" s="38"/>
      <c r="I697" s="124"/>
      <c r="J697" s="38"/>
      <c r="K697" s="38"/>
      <c r="L697" s="39"/>
      <c r="M697" s="204"/>
      <c r="N697" s="205"/>
      <c r="O697" s="77"/>
      <c r="P697" s="77"/>
      <c r="Q697" s="77"/>
      <c r="R697" s="77"/>
      <c r="S697" s="77"/>
      <c r="T697" s="7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T697" s="19" t="s">
        <v>125</v>
      </c>
      <c r="AU697" s="19" t="s">
        <v>83</v>
      </c>
    </row>
    <row r="698" s="13" customFormat="1">
      <c r="A698" s="13"/>
      <c r="B698" s="206"/>
      <c r="C698" s="13"/>
      <c r="D698" s="202" t="s">
        <v>127</v>
      </c>
      <c r="E698" s="207" t="s">
        <v>1</v>
      </c>
      <c r="F698" s="208" t="s">
        <v>944</v>
      </c>
      <c r="G698" s="13"/>
      <c r="H698" s="207" t="s">
        <v>1</v>
      </c>
      <c r="I698" s="209"/>
      <c r="J698" s="13"/>
      <c r="K698" s="13"/>
      <c r="L698" s="206"/>
      <c r="M698" s="210"/>
      <c r="N698" s="211"/>
      <c r="O698" s="211"/>
      <c r="P698" s="211"/>
      <c r="Q698" s="211"/>
      <c r="R698" s="211"/>
      <c r="S698" s="211"/>
      <c r="T698" s="212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07" t="s">
        <v>127</v>
      </c>
      <c r="AU698" s="207" t="s">
        <v>83</v>
      </c>
      <c r="AV698" s="13" t="s">
        <v>81</v>
      </c>
      <c r="AW698" s="13" t="s">
        <v>30</v>
      </c>
      <c r="AX698" s="13" t="s">
        <v>73</v>
      </c>
      <c r="AY698" s="207" t="s">
        <v>115</v>
      </c>
    </row>
    <row r="699" s="14" customFormat="1">
      <c r="A699" s="14"/>
      <c r="B699" s="213"/>
      <c r="C699" s="14"/>
      <c r="D699" s="202" t="s">
        <v>127</v>
      </c>
      <c r="E699" s="214" t="s">
        <v>1</v>
      </c>
      <c r="F699" s="215" t="s">
        <v>945</v>
      </c>
      <c r="G699" s="14"/>
      <c r="H699" s="216">
        <v>17.199999999999999</v>
      </c>
      <c r="I699" s="217"/>
      <c r="J699" s="14"/>
      <c r="K699" s="14"/>
      <c r="L699" s="213"/>
      <c r="M699" s="218"/>
      <c r="N699" s="219"/>
      <c r="O699" s="219"/>
      <c r="P699" s="219"/>
      <c r="Q699" s="219"/>
      <c r="R699" s="219"/>
      <c r="S699" s="219"/>
      <c r="T699" s="220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T699" s="214" t="s">
        <v>127</v>
      </c>
      <c r="AU699" s="214" t="s">
        <v>83</v>
      </c>
      <c r="AV699" s="14" t="s">
        <v>83</v>
      </c>
      <c r="AW699" s="14" t="s">
        <v>30</v>
      </c>
      <c r="AX699" s="14" t="s">
        <v>73</v>
      </c>
      <c r="AY699" s="214" t="s">
        <v>115</v>
      </c>
    </row>
    <row r="700" s="14" customFormat="1">
      <c r="A700" s="14"/>
      <c r="B700" s="213"/>
      <c r="C700" s="14"/>
      <c r="D700" s="202" t="s">
        <v>127</v>
      </c>
      <c r="E700" s="214" t="s">
        <v>1</v>
      </c>
      <c r="F700" s="215" t="s">
        <v>946</v>
      </c>
      <c r="G700" s="14"/>
      <c r="H700" s="216">
        <v>7.9000000000000004</v>
      </c>
      <c r="I700" s="217"/>
      <c r="J700" s="14"/>
      <c r="K700" s="14"/>
      <c r="L700" s="213"/>
      <c r="M700" s="218"/>
      <c r="N700" s="219"/>
      <c r="O700" s="219"/>
      <c r="P700" s="219"/>
      <c r="Q700" s="219"/>
      <c r="R700" s="219"/>
      <c r="S700" s="219"/>
      <c r="T700" s="220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14" t="s">
        <v>127</v>
      </c>
      <c r="AU700" s="214" t="s">
        <v>83</v>
      </c>
      <c r="AV700" s="14" t="s">
        <v>83</v>
      </c>
      <c r="AW700" s="14" t="s">
        <v>30</v>
      </c>
      <c r="AX700" s="14" t="s">
        <v>73</v>
      </c>
      <c r="AY700" s="214" t="s">
        <v>115</v>
      </c>
    </row>
    <row r="701" s="14" customFormat="1">
      <c r="A701" s="14"/>
      <c r="B701" s="213"/>
      <c r="C701" s="14"/>
      <c r="D701" s="202" t="s">
        <v>127</v>
      </c>
      <c r="E701" s="214" t="s">
        <v>1</v>
      </c>
      <c r="F701" s="215" t="s">
        <v>947</v>
      </c>
      <c r="G701" s="14"/>
      <c r="H701" s="216">
        <v>7.9000000000000004</v>
      </c>
      <c r="I701" s="217"/>
      <c r="J701" s="14"/>
      <c r="K701" s="14"/>
      <c r="L701" s="213"/>
      <c r="M701" s="218"/>
      <c r="N701" s="219"/>
      <c r="O701" s="219"/>
      <c r="P701" s="219"/>
      <c r="Q701" s="219"/>
      <c r="R701" s="219"/>
      <c r="S701" s="219"/>
      <c r="T701" s="220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T701" s="214" t="s">
        <v>127</v>
      </c>
      <c r="AU701" s="214" t="s">
        <v>83</v>
      </c>
      <c r="AV701" s="14" t="s">
        <v>83</v>
      </c>
      <c r="AW701" s="14" t="s">
        <v>30</v>
      </c>
      <c r="AX701" s="14" t="s">
        <v>73</v>
      </c>
      <c r="AY701" s="214" t="s">
        <v>115</v>
      </c>
    </row>
    <row r="702" s="14" customFormat="1">
      <c r="A702" s="14"/>
      <c r="B702" s="213"/>
      <c r="C702" s="14"/>
      <c r="D702" s="202" t="s">
        <v>127</v>
      </c>
      <c r="E702" s="214" t="s">
        <v>1</v>
      </c>
      <c r="F702" s="215" t="s">
        <v>948</v>
      </c>
      <c r="G702" s="14"/>
      <c r="H702" s="216">
        <v>3.1499999999999999</v>
      </c>
      <c r="I702" s="217"/>
      <c r="J702" s="14"/>
      <c r="K702" s="14"/>
      <c r="L702" s="213"/>
      <c r="M702" s="218"/>
      <c r="N702" s="219"/>
      <c r="O702" s="219"/>
      <c r="P702" s="219"/>
      <c r="Q702" s="219"/>
      <c r="R702" s="219"/>
      <c r="S702" s="219"/>
      <c r="T702" s="220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14" t="s">
        <v>127</v>
      </c>
      <c r="AU702" s="214" t="s">
        <v>83</v>
      </c>
      <c r="AV702" s="14" t="s">
        <v>83</v>
      </c>
      <c r="AW702" s="14" t="s">
        <v>30</v>
      </c>
      <c r="AX702" s="14" t="s">
        <v>73</v>
      </c>
      <c r="AY702" s="214" t="s">
        <v>115</v>
      </c>
    </row>
    <row r="703" s="14" customFormat="1">
      <c r="A703" s="14"/>
      <c r="B703" s="213"/>
      <c r="C703" s="14"/>
      <c r="D703" s="202" t="s">
        <v>127</v>
      </c>
      <c r="E703" s="214" t="s">
        <v>1</v>
      </c>
      <c r="F703" s="215" t="s">
        <v>949</v>
      </c>
      <c r="G703" s="14"/>
      <c r="H703" s="216">
        <v>3.1499999999999999</v>
      </c>
      <c r="I703" s="217"/>
      <c r="J703" s="14"/>
      <c r="K703" s="14"/>
      <c r="L703" s="213"/>
      <c r="M703" s="218"/>
      <c r="N703" s="219"/>
      <c r="O703" s="219"/>
      <c r="P703" s="219"/>
      <c r="Q703" s="219"/>
      <c r="R703" s="219"/>
      <c r="S703" s="219"/>
      <c r="T703" s="220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14" t="s">
        <v>127</v>
      </c>
      <c r="AU703" s="214" t="s">
        <v>83</v>
      </c>
      <c r="AV703" s="14" t="s">
        <v>83</v>
      </c>
      <c r="AW703" s="14" t="s">
        <v>30</v>
      </c>
      <c r="AX703" s="14" t="s">
        <v>73</v>
      </c>
      <c r="AY703" s="214" t="s">
        <v>115</v>
      </c>
    </row>
    <row r="704" s="13" customFormat="1">
      <c r="A704" s="13"/>
      <c r="B704" s="206"/>
      <c r="C704" s="13"/>
      <c r="D704" s="202" t="s">
        <v>127</v>
      </c>
      <c r="E704" s="207" t="s">
        <v>1</v>
      </c>
      <c r="F704" s="208" t="s">
        <v>322</v>
      </c>
      <c r="G704" s="13"/>
      <c r="H704" s="207" t="s">
        <v>1</v>
      </c>
      <c r="I704" s="209"/>
      <c r="J704" s="13"/>
      <c r="K704" s="13"/>
      <c r="L704" s="206"/>
      <c r="M704" s="210"/>
      <c r="N704" s="211"/>
      <c r="O704" s="211"/>
      <c r="P704" s="211"/>
      <c r="Q704" s="211"/>
      <c r="R704" s="211"/>
      <c r="S704" s="211"/>
      <c r="T704" s="212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07" t="s">
        <v>127</v>
      </c>
      <c r="AU704" s="207" t="s">
        <v>83</v>
      </c>
      <c r="AV704" s="13" t="s">
        <v>81</v>
      </c>
      <c r="AW704" s="13" t="s">
        <v>30</v>
      </c>
      <c r="AX704" s="13" t="s">
        <v>73</v>
      </c>
      <c r="AY704" s="207" t="s">
        <v>115</v>
      </c>
    </row>
    <row r="705" s="15" customFormat="1">
      <c r="A705" s="15"/>
      <c r="B705" s="221"/>
      <c r="C705" s="15"/>
      <c r="D705" s="202" t="s">
        <v>127</v>
      </c>
      <c r="E705" s="222" t="s">
        <v>1</v>
      </c>
      <c r="F705" s="223" t="s">
        <v>139</v>
      </c>
      <c r="G705" s="15"/>
      <c r="H705" s="224">
        <v>39.299999999999997</v>
      </c>
      <c r="I705" s="225"/>
      <c r="J705" s="15"/>
      <c r="K705" s="15"/>
      <c r="L705" s="221"/>
      <c r="M705" s="226"/>
      <c r="N705" s="227"/>
      <c r="O705" s="227"/>
      <c r="P705" s="227"/>
      <c r="Q705" s="227"/>
      <c r="R705" s="227"/>
      <c r="S705" s="227"/>
      <c r="T705" s="228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T705" s="222" t="s">
        <v>127</v>
      </c>
      <c r="AU705" s="222" t="s">
        <v>83</v>
      </c>
      <c r="AV705" s="15" t="s">
        <v>123</v>
      </c>
      <c r="AW705" s="15" t="s">
        <v>30</v>
      </c>
      <c r="AX705" s="15" t="s">
        <v>81</v>
      </c>
      <c r="AY705" s="222" t="s">
        <v>115</v>
      </c>
    </row>
    <row r="706" s="2" customFormat="1" ht="48" customHeight="1">
      <c r="A706" s="38"/>
      <c r="B706" s="188"/>
      <c r="C706" s="229" t="s">
        <v>950</v>
      </c>
      <c r="D706" s="229" t="s">
        <v>146</v>
      </c>
      <c r="E706" s="230" t="s">
        <v>951</v>
      </c>
      <c r="F706" s="231" t="s">
        <v>952</v>
      </c>
      <c r="G706" s="232" t="s">
        <v>246</v>
      </c>
      <c r="H706" s="233">
        <v>45.195</v>
      </c>
      <c r="I706" s="234"/>
      <c r="J706" s="235">
        <f>ROUND(I706*H706,2)</f>
        <v>0</v>
      </c>
      <c r="K706" s="231" t="s">
        <v>122</v>
      </c>
      <c r="L706" s="236"/>
      <c r="M706" s="237" t="s">
        <v>1</v>
      </c>
      <c r="N706" s="238" t="s">
        <v>38</v>
      </c>
      <c r="O706" s="77"/>
      <c r="P706" s="198">
        <f>O706*H706</f>
        <v>0</v>
      </c>
      <c r="Q706" s="198">
        <v>0.001</v>
      </c>
      <c r="R706" s="198">
        <f>Q706*H706</f>
        <v>0.045194999999999999</v>
      </c>
      <c r="S706" s="198">
        <v>0</v>
      </c>
      <c r="T706" s="199">
        <f>S706*H706</f>
        <v>0</v>
      </c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R706" s="200" t="s">
        <v>338</v>
      </c>
      <c r="AT706" s="200" t="s">
        <v>146</v>
      </c>
      <c r="AU706" s="200" t="s">
        <v>83</v>
      </c>
      <c r="AY706" s="19" t="s">
        <v>115</v>
      </c>
      <c r="BE706" s="201">
        <f>IF(N706="základní",J706,0)</f>
        <v>0</v>
      </c>
      <c r="BF706" s="201">
        <f>IF(N706="snížená",J706,0)</f>
        <v>0</v>
      </c>
      <c r="BG706" s="201">
        <f>IF(N706="zákl. přenesená",J706,0)</f>
        <v>0</v>
      </c>
      <c r="BH706" s="201">
        <f>IF(N706="sníž. přenesená",J706,0)</f>
        <v>0</v>
      </c>
      <c r="BI706" s="201">
        <f>IF(N706="nulová",J706,0)</f>
        <v>0</v>
      </c>
      <c r="BJ706" s="19" t="s">
        <v>81</v>
      </c>
      <c r="BK706" s="201">
        <f>ROUND(I706*H706,2)</f>
        <v>0</v>
      </c>
      <c r="BL706" s="19" t="s">
        <v>212</v>
      </c>
      <c r="BM706" s="200" t="s">
        <v>953</v>
      </c>
    </row>
    <row r="707" s="2" customFormat="1">
      <c r="A707" s="38"/>
      <c r="B707" s="39"/>
      <c r="C707" s="38"/>
      <c r="D707" s="202" t="s">
        <v>125</v>
      </c>
      <c r="E707" s="38"/>
      <c r="F707" s="203" t="s">
        <v>952</v>
      </c>
      <c r="G707" s="38"/>
      <c r="H707" s="38"/>
      <c r="I707" s="124"/>
      <c r="J707" s="38"/>
      <c r="K707" s="38"/>
      <c r="L707" s="39"/>
      <c r="M707" s="204"/>
      <c r="N707" s="205"/>
      <c r="O707" s="77"/>
      <c r="P707" s="77"/>
      <c r="Q707" s="77"/>
      <c r="R707" s="77"/>
      <c r="S707" s="77"/>
      <c r="T707" s="7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  <c r="AT707" s="19" t="s">
        <v>125</v>
      </c>
      <c r="AU707" s="19" t="s">
        <v>83</v>
      </c>
    </row>
    <row r="708" s="14" customFormat="1">
      <c r="A708" s="14"/>
      <c r="B708" s="213"/>
      <c r="C708" s="14"/>
      <c r="D708" s="202" t="s">
        <v>127</v>
      </c>
      <c r="E708" s="14"/>
      <c r="F708" s="215" t="s">
        <v>954</v>
      </c>
      <c r="G708" s="14"/>
      <c r="H708" s="216">
        <v>45.195</v>
      </c>
      <c r="I708" s="217"/>
      <c r="J708" s="14"/>
      <c r="K708" s="14"/>
      <c r="L708" s="213"/>
      <c r="M708" s="218"/>
      <c r="N708" s="219"/>
      <c r="O708" s="219"/>
      <c r="P708" s="219"/>
      <c r="Q708" s="219"/>
      <c r="R708" s="219"/>
      <c r="S708" s="219"/>
      <c r="T708" s="220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14" t="s">
        <v>127</v>
      </c>
      <c r="AU708" s="214" t="s">
        <v>83</v>
      </c>
      <c r="AV708" s="14" t="s">
        <v>83</v>
      </c>
      <c r="AW708" s="14" t="s">
        <v>3</v>
      </c>
      <c r="AX708" s="14" t="s">
        <v>81</v>
      </c>
      <c r="AY708" s="214" t="s">
        <v>115</v>
      </c>
    </row>
    <row r="709" s="2" customFormat="1" ht="24" customHeight="1">
      <c r="A709" s="38"/>
      <c r="B709" s="188"/>
      <c r="C709" s="189" t="s">
        <v>955</v>
      </c>
      <c r="D709" s="189" t="s">
        <v>118</v>
      </c>
      <c r="E709" s="190" t="s">
        <v>956</v>
      </c>
      <c r="F709" s="191" t="s">
        <v>957</v>
      </c>
      <c r="G709" s="192" t="s">
        <v>246</v>
      </c>
      <c r="H709" s="193">
        <v>120.68000000000001</v>
      </c>
      <c r="I709" s="194"/>
      <c r="J709" s="195">
        <f>ROUND(I709*H709,2)</f>
        <v>0</v>
      </c>
      <c r="K709" s="191" t="s">
        <v>122</v>
      </c>
      <c r="L709" s="39"/>
      <c r="M709" s="196" t="s">
        <v>1</v>
      </c>
      <c r="N709" s="197" t="s">
        <v>38</v>
      </c>
      <c r="O709" s="77"/>
      <c r="P709" s="198">
        <f>O709*H709</f>
        <v>0</v>
      </c>
      <c r="Q709" s="198">
        <v>0.00038000000000000002</v>
      </c>
      <c r="R709" s="198">
        <f>Q709*H709</f>
        <v>0.045858400000000007</v>
      </c>
      <c r="S709" s="198">
        <v>0</v>
      </c>
      <c r="T709" s="199">
        <f>S709*H709</f>
        <v>0</v>
      </c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  <c r="AR709" s="200" t="s">
        <v>212</v>
      </c>
      <c r="AT709" s="200" t="s">
        <v>118</v>
      </c>
      <c r="AU709" s="200" t="s">
        <v>83</v>
      </c>
      <c r="AY709" s="19" t="s">
        <v>115</v>
      </c>
      <c r="BE709" s="201">
        <f>IF(N709="základní",J709,0)</f>
        <v>0</v>
      </c>
      <c r="BF709" s="201">
        <f>IF(N709="snížená",J709,0)</f>
        <v>0</v>
      </c>
      <c r="BG709" s="201">
        <f>IF(N709="zákl. přenesená",J709,0)</f>
        <v>0</v>
      </c>
      <c r="BH709" s="201">
        <f>IF(N709="sníž. přenesená",J709,0)</f>
        <v>0</v>
      </c>
      <c r="BI709" s="201">
        <f>IF(N709="nulová",J709,0)</f>
        <v>0</v>
      </c>
      <c r="BJ709" s="19" t="s">
        <v>81</v>
      </c>
      <c r="BK709" s="201">
        <f>ROUND(I709*H709,2)</f>
        <v>0</v>
      </c>
      <c r="BL709" s="19" t="s">
        <v>212</v>
      </c>
      <c r="BM709" s="200" t="s">
        <v>958</v>
      </c>
    </row>
    <row r="710" s="2" customFormat="1">
      <c r="A710" s="38"/>
      <c r="B710" s="39"/>
      <c r="C710" s="38"/>
      <c r="D710" s="202" t="s">
        <v>125</v>
      </c>
      <c r="E710" s="38"/>
      <c r="F710" s="203" t="s">
        <v>959</v>
      </c>
      <c r="G710" s="38"/>
      <c r="H710" s="38"/>
      <c r="I710" s="124"/>
      <c r="J710" s="38"/>
      <c r="K710" s="38"/>
      <c r="L710" s="39"/>
      <c r="M710" s="204"/>
      <c r="N710" s="205"/>
      <c r="O710" s="77"/>
      <c r="P710" s="77"/>
      <c r="Q710" s="77"/>
      <c r="R710" s="77"/>
      <c r="S710" s="77"/>
      <c r="T710" s="7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  <c r="AT710" s="19" t="s">
        <v>125</v>
      </c>
      <c r="AU710" s="19" t="s">
        <v>83</v>
      </c>
    </row>
    <row r="711" s="13" customFormat="1">
      <c r="A711" s="13"/>
      <c r="B711" s="206"/>
      <c r="C711" s="13"/>
      <c r="D711" s="202" t="s">
        <v>127</v>
      </c>
      <c r="E711" s="207" t="s">
        <v>1</v>
      </c>
      <c r="F711" s="208" t="s">
        <v>960</v>
      </c>
      <c r="G711" s="13"/>
      <c r="H711" s="207" t="s">
        <v>1</v>
      </c>
      <c r="I711" s="209"/>
      <c r="J711" s="13"/>
      <c r="K711" s="13"/>
      <c r="L711" s="206"/>
      <c r="M711" s="210"/>
      <c r="N711" s="211"/>
      <c r="O711" s="211"/>
      <c r="P711" s="211"/>
      <c r="Q711" s="211"/>
      <c r="R711" s="211"/>
      <c r="S711" s="211"/>
      <c r="T711" s="212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07" t="s">
        <v>127</v>
      </c>
      <c r="AU711" s="207" t="s">
        <v>83</v>
      </c>
      <c r="AV711" s="13" t="s">
        <v>81</v>
      </c>
      <c r="AW711" s="13" t="s">
        <v>30</v>
      </c>
      <c r="AX711" s="13" t="s">
        <v>73</v>
      </c>
      <c r="AY711" s="207" t="s">
        <v>115</v>
      </c>
    </row>
    <row r="712" s="14" customFormat="1">
      <c r="A712" s="14"/>
      <c r="B712" s="213"/>
      <c r="C712" s="14"/>
      <c r="D712" s="202" t="s">
        <v>127</v>
      </c>
      <c r="E712" s="214" t="s">
        <v>1</v>
      </c>
      <c r="F712" s="215" t="s">
        <v>961</v>
      </c>
      <c r="G712" s="14"/>
      <c r="H712" s="216">
        <v>34.399999999999999</v>
      </c>
      <c r="I712" s="217"/>
      <c r="J712" s="14"/>
      <c r="K712" s="14"/>
      <c r="L712" s="213"/>
      <c r="M712" s="218"/>
      <c r="N712" s="219"/>
      <c r="O712" s="219"/>
      <c r="P712" s="219"/>
      <c r="Q712" s="219"/>
      <c r="R712" s="219"/>
      <c r="S712" s="219"/>
      <c r="T712" s="220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14" t="s">
        <v>127</v>
      </c>
      <c r="AU712" s="214" t="s">
        <v>83</v>
      </c>
      <c r="AV712" s="14" t="s">
        <v>83</v>
      </c>
      <c r="AW712" s="14" t="s">
        <v>30</v>
      </c>
      <c r="AX712" s="14" t="s">
        <v>73</v>
      </c>
      <c r="AY712" s="214" t="s">
        <v>115</v>
      </c>
    </row>
    <row r="713" s="14" customFormat="1">
      <c r="A713" s="14"/>
      <c r="B713" s="213"/>
      <c r="C713" s="14"/>
      <c r="D713" s="202" t="s">
        <v>127</v>
      </c>
      <c r="E713" s="214" t="s">
        <v>1</v>
      </c>
      <c r="F713" s="215" t="s">
        <v>962</v>
      </c>
      <c r="G713" s="14"/>
      <c r="H713" s="216">
        <v>15.800000000000001</v>
      </c>
      <c r="I713" s="217"/>
      <c r="J713" s="14"/>
      <c r="K713" s="14"/>
      <c r="L713" s="213"/>
      <c r="M713" s="218"/>
      <c r="N713" s="219"/>
      <c r="O713" s="219"/>
      <c r="P713" s="219"/>
      <c r="Q713" s="219"/>
      <c r="R713" s="219"/>
      <c r="S713" s="219"/>
      <c r="T713" s="220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T713" s="214" t="s">
        <v>127</v>
      </c>
      <c r="AU713" s="214" t="s">
        <v>83</v>
      </c>
      <c r="AV713" s="14" t="s">
        <v>83</v>
      </c>
      <c r="AW713" s="14" t="s">
        <v>30</v>
      </c>
      <c r="AX713" s="14" t="s">
        <v>73</v>
      </c>
      <c r="AY713" s="214" t="s">
        <v>115</v>
      </c>
    </row>
    <row r="714" s="14" customFormat="1">
      <c r="A714" s="14"/>
      <c r="B714" s="213"/>
      <c r="C714" s="14"/>
      <c r="D714" s="202" t="s">
        <v>127</v>
      </c>
      <c r="E714" s="214" t="s">
        <v>1</v>
      </c>
      <c r="F714" s="215" t="s">
        <v>963</v>
      </c>
      <c r="G714" s="14"/>
      <c r="H714" s="216">
        <v>15.800000000000001</v>
      </c>
      <c r="I714" s="217"/>
      <c r="J714" s="14"/>
      <c r="K714" s="14"/>
      <c r="L714" s="213"/>
      <c r="M714" s="218"/>
      <c r="N714" s="219"/>
      <c r="O714" s="219"/>
      <c r="P714" s="219"/>
      <c r="Q714" s="219"/>
      <c r="R714" s="219"/>
      <c r="S714" s="219"/>
      <c r="T714" s="220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14" t="s">
        <v>127</v>
      </c>
      <c r="AU714" s="214" t="s">
        <v>83</v>
      </c>
      <c r="AV714" s="14" t="s">
        <v>83</v>
      </c>
      <c r="AW714" s="14" t="s">
        <v>30</v>
      </c>
      <c r="AX714" s="14" t="s">
        <v>73</v>
      </c>
      <c r="AY714" s="214" t="s">
        <v>115</v>
      </c>
    </row>
    <row r="715" s="14" customFormat="1">
      <c r="A715" s="14"/>
      <c r="B715" s="213"/>
      <c r="C715" s="14"/>
      <c r="D715" s="202" t="s">
        <v>127</v>
      </c>
      <c r="E715" s="214" t="s">
        <v>1</v>
      </c>
      <c r="F715" s="215" t="s">
        <v>964</v>
      </c>
      <c r="G715" s="14"/>
      <c r="H715" s="216">
        <v>6.2999999999999998</v>
      </c>
      <c r="I715" s="217"/>
      <c r="J715" s="14"/>
      <c r="K715" s="14"/>
      <c r="L715" s="213"/>
      <c r="M715" s="218"/>
      <c r="N715" s="219"/>
      <c r="O715" s="219"/>
      <c r="P715" s="219"/>
      <c r="Q715" s="219"/>
      <c r="R715" s="219"/>
      <c r="S715" s="219"/>
      <c r="T715" s="220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T715" s="214" t="s">
        <v>127</v>
      </c>
      <c r="AU715" s="214" t="s">
        <v>83</v>
      </c>
      <c r="AV715" s="14" t="s">
        <v>83</v>
      </c>
      <c r="AW715" s="14" t="s">
        <v>30</v>
      </c>
      <c r="AX715" s="14" t="s">
        <v>73</v>
      </c>
      <c r="AY715" s="214" t="s">
        <v>115</v>
      </c>
    </row>
    <row r="716" s="14" customFormat="1">
      <c r="A716" s="14"/>
      <c r="B716" s="213"/>
      <c r="C716" s="14"/>
      <c r="D716" s="202" t="s">
        <v>127</v>
      </c>
      <c r="E716" s="214" t="s">
        <v>1</v>
      </c>
      <c r="F716" s="215" t="s">
        <v>965</v>
      </c>
      <c r="G716" s="14"/>
      <c r="H716" s="216">
        <v>6.2999999999999998</v>
      </c>
      <c r="I716" s="217"/>
      <c r="J716" s="14"/>
      <c r="K716" s="14"/>
      <c r="L716" s="213"/>
      <c r="M716" s="218"/>
      <c r="N716" s="219"/>
      <c r="O716" s="219"/>
      <c r="P716" s="219"/>
      <c r="Q716" s="219"/>
      <c r="R716" s="219"/>
      <c r="S716" s="219"/>
      <c r="T716" s="220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T716" s="214" t="s">
        <v>127</v>
      </c>
      <c r="AU716" s="214" t="s">
        <v>83</v>
      </c>
      <c r="AV716" s="14" t="s">
        <v>83</v>
      </c>
      <c r="AW716" s="14" t="s">
        <v>30</v>
      </c>
      <c r="AX716" s="14" t="s">
        <v>73</v>
      </c>
      <c r="AY716" s="214" t="s">
        <v>115</v>
      </c>
    </row>
    <row r="717" s="13" customFormat="1">
      <c r="A717" s="13"/>
      <c r="B717" s="206"/>
      <c r="C717" s="13"/>
      <c r="D717" s="202" t="s">
        <v>127</v>
      </c>
      <c r="E717" s="207" t="s">
        <v>1</v>
      </c>
      <c r="F717" s="208" t="s">
        <v>322</v>
      </c>
      <c r="G717" s="13"/>
      <c r="H717" s="207" t="s">
        <v>1</v>
      </c>
      <c r="I717" s="209"/>
      <c r="J717" s="13"/>
      <c r="K717" s="13"/>
      <c r="L717" s="206"/>
      <c r="M717" s="210"/>
      <c r="N717" s="211"/>
      <c r="O717" s="211"/>
      <c r="P717" s="211"/>
      <c r="Q717" s="211"/>
      <c r="R717" s="211"/>
      <c r="S717" s="211"/>
      <c r="T717" s="212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07" t="s">
        <v>127</v>
      </c>
      <c r="AU717" s="207" t="s">
        <v>83</v>
      </c>
      <c r="AV717" s="13" t="s">
        <v>81</v>
      </c>
      <c r="AW717" s="13" t="s">
        <v>30</v>
      </c>
      <c r="AX717" s="13" t="s">
        <v>73</v>
      </c>
      <c r="AY717" s="207" t="s">
        <v>115</v>
      </c>
    </row>
    <row r="718" s="16" customFormat="1">
      <c r="A718" s="16"/>
      <c r="B718" s="242"/>
      <c r="C718" s="16"/>
      <c r="D718" s="202" t="s">
        <v>127</v>
      </c>
      <c r="E718" s="243" t="s">
        <v>1</v>
      </c>
      <c r="F718" s="244" t="s">
        <v>289</v>
      </c>
      <c r="G718" s="16"/>
      <c r="H718" s="245">
        <v>78.599999999999994</v>
      </c>
      <c r="I718" s="246"/>
      <c r="J718" s="16"/>
      <c r="K718" s="16"/>
      <c r="L718" s="242"/>
      <c r="M718" s="247"/>
      <c r="N718" s="248"/>
      <c r="O718" s="248"/>
      <c r="P718" s="248"/>
      <c r="Q718" s="248"/>
      <c r="R718" s="248"/>
      <c r="S718" s="248"/>
      <c r="T718" s="249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T718" s="243" t="s">
        <v>127</v>
      </c>
      <c r="AU718" s="243" t="s">
        <v>83</v>
      </c>
      <c r="AV718" s="16" t="s">
        <v>145</v>
      </c>
      <c r="AW718" s="16" t="s">
        <v>30</v>
      </c>
      <c r="AX718" s="16" t="s">
        <v>73</v>
      </c>
      <c r="AY718" s="243" t="s">
        <v>115</v>
      </c>
    </row>
    <row r="719" s="13" customFormat="1">
      <c r="A719" s="13"/>
      <c r="B719" s="206"/>
      <c r="C719" s="13"/>
      <c r="D719" s="202" t="s">
        <v>127</v>
      </c>
      <c r="E719" s="207" t="s">
        <v>1</v>
      </c>
      <c r="F719" s="208" t="s">
        <v>966</v>
      </c>
      <c r="G719" s="13"/>
      <c r="H719" s="207" t="s">
        <v>1</v>
      </c>
      <c r="I719" s="209"/>
      <c r="J719" s="13"/>
      <c r="K719" s="13"/>
      <c r="L719" s="206"/>
      <c r="M719" s="210"/>
      <c r="N719" s="211"/>
      <c r="O719" s="211"/>
      <c r="P719" s="211"/>
      <c r="Q719" s="211"/>
      <c r="R719" s="211"/>
      <c r="S719" s="211"/>
      <c r="T719" s="212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07" t="s">
        <v>127</v>
      </c>
      <c r="AU719" s="207" t="s">
        <v>83</v>
      </c>
      <c r="AV719" s="13" t="s">
        <v>81</v>
      </c>
      <c r="AW719" s="13" t="s">
        <v>30</v>
      </c>
      <c r="AX719" s="13" t="s">
        <v>73</v>
      </c>
      <c r="AY719" s="207" t="s">
        <v>115</v>
      </c>
    </row>
    <row r="720" s="14" customFormat="1">
      <c r="A720" s="14"/>
      <c r="B720" s="213"/>
      <c r="C720" s="14"/>
      <c r="D720" s="202" t="s">
        <v>127</v>
      </c>
      <c r="E720" s="214" t="s">
        <v>1</v>
      </c>
      <c r="F720" s="215" t="s">
        <v>967</v>
      </c>
      <c r="G720" s="14"/>
      <c r="H720" s="216">
        <v>5.0599999999999996</v>
      </c>
      <c r="I720" s="217"/>
      <c r="J720" s="14"/>
      <c r="K720" s="14"/>
      <c r="L720" s="213"/>
      <c r="M720" s="218"/>
      <c r="N720" s="219"/>
      <c r="O720" s="219"/>
      <c r="P720" s="219"/>
      <c r="Q720" s="219"/>
      <c r="R720" s="219"/>
      <c r="S720" s="219"/>
      <c r="T720" s="220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T720" s="214" t="s">
        <v>127</v>
      </c>
      <c r="AU720" s="214" t="s">
        <v>83</v>
      </c>
      <c r="AV720" s="14" t="s">
        <v>83</v>
      </c>
      <c r="AW720" s="14" t="s">
        <v>30</v>
      </c>
      <c r="AX720" s="14" t="s">
        <v>73</v>
      </c>
      <c r="AY720" s="214" t="s">
        <v>115</v>
      </c>
    </row>
    <row r="721" s="14" customFormat="1">
      <c r="A721" s="14"/>
      <c r="B721" s="213"/>
      <c r="C721" s="14"/>
      <c r="D721" s="202" t="s">
        <v>127</v>
      </c>
      <c r="E721" s="214" t="s">
        <v>1</v>
      </c>
      <c r="F721" s="215" t="s">
        <v>968</v>
      </c>
      <c r="G721" s="14"/>
      <c r="H721" s="216">
        <v>5.0199999999999996</v>
      </c>
      <c r="I721" s="217"/>
      <c r="J721" s="14"/>
      <c r="K721" s="14"/>
      <c r="L721" s="213"/>
      <c r="M721" s="218"/>
      <c r="N721" s="219"/>
      <c r="O721" s="219"/>
      <c r="P721" s="219"/>
      <c r="Q721" s="219"/>
      <c r="R721" s="219"/>
      <c r="S721" s="219"/>
      <c r="T721" s="220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14" t="s">
        <v>127</v>
      </c>
      <c r="AU721" s="214" t="s">
        <v>83</v>
      </c>
      <c r="AV721" s="14" t="s">
        <v>83</v>
      </c>
      <c r="AW721" s="14" t="s">
        <v>30</v>
      </c>
      <c r="AX721" s="14" t="s">
        <v>73</v>
      </c>
      <c r="AY721" s="214" t="s">
        <v>115</v>
      </c>
    </row>
    <row r="722" s="16" customFormat="1">
      <c r="A722" s="16"/>
      <c r="B722" s="242"/>
      <c r="C722" s="16"/>
      <c r="D722" s="202" t="s">
        <v>127</v>
      </c>
      <c r="E722" s="243" t="s">
        <v>1</v>
      </c>
      <c r="F722" s="244" t="s">
        <v>289</v>
      </c>
      <c r="G722" s="16"/>
      <c r="H722" s="245">
        <v>10.08</v>
      </c>
      <c r="I722" s="246"/>
      <c r="J722" s="16"/>
      <c r="K722" s="16"/>
      <c r="L722" s="242"/>
      <c r="M722" s="247"/>
      <c r="N722" s="248"/>
      <c r="O722" s="248"/>
      <c r="P722" s="248"/>
      <c r="Q722" s="248"/>
      <c r="R722" s="248"/>
      <c r="S722" s="248"/>
      <c r="T722" s="249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T722" s="243" t="s">
        <v>127</v>
      </c>
      <c r="AU722" s="243" t="s">
        <v>83</v>
      </c>
      <c r="AV722" s="16" t="s">
        <v>145</v>
      </c>
      <c r="AW722" s="16" t="s">
        <v>30</v>
      </c>
      <c r="AX722" s="16" t="s">
        <v>73</v>
      </c>
      <c r="AY722" s="243" t="s">
        <v>115</v>
      </c>
    </row>
    <row r="723" s="14" customFormat="1">
      <c r="A723" s="14"/>
      <c r="B723" s="213"/>
      <c r="C723" s="14"/>
      <c r="D723" s="202" t="s">
        <v>127</v>
      </c>
      <c r="E723" s="214" t="s">
        <v>1</v>
      </c>
      <c r="F723" s="215" t="s">
        <v>969</v>
      </c>
      <c r="G723" s="14"/>
      <c r="H723" s="216">
        <v>32</v>
      </c>
      <c r="I723" s="217"/>
      <c r="J723" s="14"/>
      <c r="K723" s="14"/>
      <c r="L723" s="213"/>
      <c r="M723" s="218"/>
      <c r="N723" s="219"/>
      <c r="O723" s="219"/>
      <c r="P723" s="219"/>
      <c r="Q723" s="219"/>
      <c r="R723" s="219"/>
      <c r="S723" s="219"/>
      <c r="T723" s="220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T723" s="214" t="s">
        <v>127</v>
      </c>
      <c r="AU723" s="214" t="s">
        <v>83</v>
      </c>
      <c r="AV723" s="14" t="s">
        <v>83</v>
      </c>
      <c r="AW723" s="14" t="s">
        <v>30</v>
      </c>
      <c r="AX723" s="14" t="s">
        <v>73</v>
      </c>
      <c r="AY723" s="214" t="s">
        <v>115</v>
      </c>
    </row>
    <row r="724" s="16" customFormat="1">
      <c r="A724" s="16"/>
      <c r="B724" s="242"/>
      <c r="C724" s="16"/>
      <c r="D724" s="202" t="s">
        <v>127</v>
      </c>
      <c r="E724" s="243" t="s">
        <v>1</v>
      </c>
      <c r="F724" s="244" t="s">
        <v>289</v>
      </c>
      <c r="G724" s="16"/>
      <c r="H724" s="245">
        <v>32</v>
      </c>
      <c r="I724" s="246"/>
      <c r="J724" s="16"/>
      <c r="K724" s="16"/>
      <c r="L724" s="242"/>
      <c r="M724" s="247"/>
      <c r="N724" s="248"/>
      <c r="O724" s="248"/>
      <c r="P724" s="248"/>
      <c r="Q724" s="248"/>
      <c r="R724" s="248"/>
      <c r="S724" s="248"/>
      <c r="T724" s="249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T724" s="243" t="s">
        <v>127</v>
      </c>
      <c r="AU724" s="243" t="s">
        <v>83</v>
      </c>
      <c r="AV724" s="16" t="s">
        <v>145</v>
      </c>
      <c r="AW724" s="16" t="s">
        <v>30</v>
      </c>
      <c r="AX724" s="16" t="s">
        <v>73</v>
      </c>
      <c r="AY724" s="243" t="s">
        <v>115</v>
      </c>
    </row>
    <row r="725" s="15" customFormat="1">
      <c r="A725" s="15"/>
      <c r="B725" s="221"/>
      <c r="C725" s="15"/>
      <c r="D725" s="202" t="s">
        <v>127</v>
      </c>
      <c r="E725" s="222" t="s">
        <v>1</v>
      </c>
      <c r="F725" s="223" t="s">
        <v>139</v>
      </c>
      <c r="G725" s="15"/>
      <c r="H725" s="224">
        <v>120.68000000000001</v>
      </c>
      <c r="I725" s="225"/>
      <c r="J725" s="15"/>
      <c r="K725" s="15"/>
      <c r="L725" s="221"/>
      <c r="M725" s="226"/>
      <c r="N725" s="227"/>
      <c r="O725" s="227"/>
      <c r="P725" s="227"/>
      <c r="Q725" s="227"/>
      <c r="R725" s="227"/>
      <c r="S725" s="227"/>
      <c r="T725" s="228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T725" s="222" t="s">
        <v>127</v>
      </c>
      <c r="AU725" s="222" t="s">
        <v>83</v>
      </c>
      <c r="AV725" s="15" t="s">
        <v>123</v>
      </c>
      <c r="AW725" s="15" t="s">
        <v>30</v>
      </c>
      <c r="AX725" s="15" t="s">
        <v>81</v>
      </c>
      <c r="AY725" s="222" t="s">
        <v>115</v>
      </c>
    </row>
    <row r="726" s="2" customFormat="1" ht="16.5" customHeight="1">
      <c r="A726" s="38"/>
      <c r="B726" s="188"/>
      <c r="C726" s="229" t="s">
        <v>970</v>
      </c>
      <c r="D726" s="229" t="s">
        <v>146</v>
      </c>
      <c r="E726" s="230" t="s">
        <v>971</v>
      </c>
      <c r="F726" s="231" t="s">
        <v>972</v>
      </c>
      <c r="G726" s="232" t="s">
        <v>246</v>
      </c>
      <c r="H726" s="233">
        <v>36.799999999999997</v>
      </c>
      <c r="I726" s="234"/>
      <c r="J726" s="235">
        <f>ROUND(I726*H726,2)</f>
        <v>0</v>
      </c>
      <c r="K726" s="231" t="s">
        <v>122</v>
      </c>
      <c r="L726" s="236"/>
      <c r="M726" s="237" t="s">
        <v>1</v>
      </c>
      <c r="N726" s="238" t="s">
        <v>38</v>
      </c>
      <c r="O726" s="77"/>
      <c r="P726" s="198">
        <f>O726*H726</f>
        <v>0</v>
      </c>
      <c r="Q726" s="198">
        <v>0.0038800000000000002</v>
      </c>
      <c r="R726" s="198">
        <f>Q726*H726</f>
        <v>0.14278399999999999</v>
      </c>
      <c r="S726" s="198">
        <v>0</v>
      </c>
      <c r="T726" s="199">
        <f>S726*H726</f>
        <v>0</v>
      </c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  <c r="AR726" s="200" t="s">
        <v>338</v>
      </c>
      <c r="AT726" s="200" t="s">
        <v>146</v>
      </c>
      <c r="AU726" s="200" t="s">
        <v>83</v>
      </c>
      <c r="AY726" s="19" t="s">
        <v>115</v>
      </c>
      <c r="BE726" s="201">
        <f>IF(N726="základní",J726,0)</f>
        <v>0</v>
      </c>
      <c r="BF726" s="201">
        <f>IF(N726="snížená",J726,0)</f>
        <v>0</v>
      </c>
      <c r="BG726" s="201">
        <f>IF(N726="zákl. přenesená",J726,0)</f>
        <v>0</v>
      </c>
      <c r="BH726" s="201">
        <f>IF(N726="sníž. přenesená",J726,0)</f>
        <v>0</v>
      </c>
      <c r="BI726" s="201">
        <f>IF(N726="nulová",J726,0)</f>
        <v>0</v>
      </c>
      <c r="BJ726" s="19" t="s">
        <v>81</v>
      </c>
      <c r="BK726" s="201">
        <f>ROUND(I726*H726,2)</f>
        <v>0</v>
      </c>
      <c r="BL726" s="19" t="s">
        <v>212</v>
      </c>
      <c r="BM726" s="200" t="s">
        <v>973</v>
      </c>
    </row>
    <row r="727" s="2" customFormat="1">
      <c r="A727" s="38"/>
      <c r="B727" s="39"/>
      <c r="C727" s="38"/>
      <c r="D727" s="202" t="s">
        <v>125</v>
      </c>
      <c r="E727" s="38"/>
      <c r="F727" s="203" t="s">
        <v>972</v>
      </c>
      <c r="G727" s="38"/>
      <c r="H727" s="38"/>
      <c r="I727" s="124"/>
      <c r="J727" s="38"/>
      <c r="K727" s="38"/>
      <c r="L727" s="39"/>
      <c r="M727" s="204"/>
      <c r="N727" s="205"/>
      <c r="O727" s="77"/>
      <c r="P727" s="77"/>
      <c r="Q727" s="77"/>
      <c r="R727" s="77"/>
      <c r="S727" s="77"/>
      <c r="T727" s="78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  <c r="AT727" s="19" t="s">
        <v>125</v>
      </c>
      <c r="AU727" s="19" t="s">
        <v>83</v>
      </c>
    </row>
    <row r="728" s="14" customFormat="1">
      <c r="A728" s="14"/>
      <c r="B728" s="213"/>
      <c r="C728" s="14"/>
      <c r="D728" s="202" t="s">
        <v>127</v>
      </c>
      <c r="E728" s="214" t="s">
        <v>1</v>
      </c>
      <c r="F728" s="215" t="s">
        <v>974</v>
      </c>
      <c r="G728" s="14"/>
      <c r="H728" s="216">
        <v>32</v>
      </c>
      <c r="I728" s="217"/>
      <c r="J728" s="14"/>
      <c r="K728" s="14"/>
      <c r="L728" s="213"/>
      <c r="M728" s="218"/>
      <c r="N728" s="219"/>
      <c r="O728" s="219"/>
      <c r="P728" s="219"/>
      <c r="Q728" s="219"/>
      <c r="R728" s="219"/>
      <c r="S728" s="219"/>
      <c r="T728" s="220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14" t="s">
        <v>127</v>
      </c>
      <c r="AU728" s="214" t="s">
        <v>83</v>
      </c>
      <c r="AV728" s="14" t="s">
        <v>83</v>
      </c>
      <c r="AW728" s="14" t="s">
        <v>30</v>
      </c>
      <c r="AX728" s="14" t="s">
        <v>73</v>
      </c>
      <c r="AY728" s="214" t="s">
        <v>115</v>
      </c>
    </row>
    <row r="729" s="15" customFormat="1">
      <c r="A729" s="15"/>
      <c r="B729" s="221"/>
      <c r="C729" s="15"/>
      <c r="D729" s="202" t="s">
        <v>127</v>
      </c>
      <c r="E729" s="222" t="s">
        <v>1</v>
      </c>
      <c r="F729" s="223" t="s">
        <v>139</v>
      </c>
      <c r="G729" s="15"/>
      <c r="H729" s="224">
        <v>32</v>
      </c>
      <c r="I729" s="225"/>
      <c r="J729" s="15"/>
      <c r="K729" s="15"/>
      <c r="L729" s="221"/>
      <c r="M729" s="226"/>
      <c r="N729" s="227"/>
      <c r="O729" s="227"/>
      <c r="P729" s="227"/>
      <c r="Q729" s="227"/>
      <c r="R729" s="227"/>
      <c r="S729" s="227"/>
      <c r="T729" s="228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T729" s="222" t="s">
        <v>127</v>
      </c>
      <c r="AU729" s="222" t="s">
        <v>83</v>
      </c>
      <c r="AV729" s="15" t="s">
        <v>123</v>
      </c>
      <c r="AW729" s="15" t="s">
        <v>30</v>
      </c>
      <c r="AX729" s="15" t="s">
        <v>81</v>
      </c>
      <c r="AY729" s="222" t="s">
        <v>115</v>
      </c>
    </row>
    <row r="730" s="14" customFormat="1">
      <c r="A730" s="14"/>
      <c r="B730" s="213"/>
      <c r="C730" s="14"/>
      <c r="D730" s="202" t="s">
        <v>127</v>
      </c>
      <c r="E730" s="14"/>
      <c r="F730" s="215" t="s">
        <v>975</v>
      </c>
      <c r="G730" s="14"/>
      <c r="H730" s="216">
        <v>36.799999999999997</v>
      </c>
      <c r="I730" s="217"/>
      <c r="J730" s="14"/>
      <c r="K730" s="14"/>
      <c r="L730" s="213"/>
      <c r="M730" s="218"/>
      <c r="N730" s="219"/>
      <c r="O730" s="219"/>
      <c r="P730" s="219"/>
      <c r="Q730" s="219"/>
      <c r="R730" s="219"/>
      <c r="S730" s="219"/>
      <c r="T730" s="220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214" t="s">
        <v>127</v>
      </c>
      <c r="AU730" s="214" t="s">
        <v>83</v>
      </c>
      <c r="AV730" s="14" t="s">
        <v>83</v>
      </c>
      <c r="AW730" s="14" t="s">
        <v>3</v>
      </c>
      <c r="AX730" s="14" t="s">
        <v>81</v>
      </c>
      <c r="AY730" s="214" t="s">
        <v>115</v>
      </c>
    </row>
    <row r="731" s="2" customFormat="1" ht="36" customHeight="1">
      <c r="A731" s="38"/>
      <c r="B731" s="188"/>
      <c r="C731" s="229" t="s">
        <v>976</v>
      </c>
      <c r="D731" s="229" t="s">
        <v>146</v>
      </c>
      <c r="E731" s="230" t="s">
        <v>977</v>
      </c>
      <c r="F731" s="231" t="s">
        <v>978</v>
      </c>
      <c r="G731" s="232" t="s">
        <v>246</v>
      </c>
      <c r="H731" s="233">
        <v>90.390000000000001</v>
      </c>
      <c r="I731" s="234"/>
      <c r="J731" s="235">
        <f>ROUND(I731*H731,2)</f>
        <v>0</v>
      </c>
      <c r="K731" s="231" t="s">
        <v>122</v>
      </c>
      <c r="L731" s="236"/>
      <c r="M731" s="237" t="s">
        <v>1</v>
      </c>
      <c r="N731" s="238" t="s">
        <v>38</v>
      </c>
      <c r="O731" s="77"/>
      <c r="P731" s="198">
        <f>O731*H731</f>
        <v>0</v>
      </c>
      <c r="Q731" s="198">
        <v>0.0038800000000000002</v>
      </c>
      <c r="R731" s="198">
        <f>Q731*H731</f>
        <v>0.3507132</v>
      </c>
      <c r="S731" s="198">
        <v>0</v>
      </c>
      <c r="T731" s="199">
        <f>S731*H731</f>
        <v>0</v>
      </c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  <c r="AR731" s="200" t="s">
        <v>338</v>
      </c>
      <c r="AT731" s="200" t="s">
        <v>146</v>
      </c>
      <c r="AU731" s="200" t="s">
        <v>83</v>
      </c>
      <c r="AY731" s="19" t="s">
        <v>115</v>
      </c>
      <c r="BE731" s="201">
        <f>IF(N731="základní",J731,0)</f>
        <v>0</v>
      </c>
      <c r="BF731" s="201">
        <f>IF(N731="snížená",J731,0)</f>
        <v>0</v>
      </c>
      <c r="BG731" s="201">
        <f>IF(N731="zákl. přenesená",J731,0)</f>
        <v>0</v>
      </c>
      <c r="BH731" s="201">
        <f>IF(N731="sníž. přenesená",J731,0)</f>
        <v>0</v>
      </c>
      <c r="BI731" s="201">
        <f>IF(N731="nulová",J731,0)</f>
        <v>0</v>
      </c>
      <c r="BJ731" s="19" t="s">
        <v>81</v>
      </c>
      <c r="BK731" s="201">
        <f>ROUND(I731*H731,2)</f>
        <v>0</v>
      </c>
      <c r="BL731" s="19" t="s">
        <v>212</v>
      </c>
      <c r="BM731" s="200" t="s">
        <v>979</v>
      </c>
    </row>
    <row r="732" s="2" customFormat="1">
      <c r="A732" s="38"/>
      <c r="B732" s="39"/>
      <c r="C732" s="38"/>
      <c r="D732" s="202" t="s">
        <v>125</v>
      </c>
      <c r="E732" s="38"/>
      <c r="F732" s="203" t="s">
        <v>978</v>
      </c>
      <c r="G732" s="38"/>
      <c r="H732" s="38"/>
      <c r="I732" s="124"/>
      <c r="J732" s="38"/>
      <c r="K732" s="38"/>
      <c r="L732" s="39"/>
      <c r="M732" s="204"/>
      <c r="N732" s="205"/>
      <c r="O732" s="77"/>
      <c r="P732" s="77"/>
      <c r="Q732" s="77"/>
      <c r="R732" s="77"/>
      <c r="S732" s="77"/>
      <c r="T732" s="78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  <c r="AT732" s="19" t="s">
        <v>125</v>
      </c>
      <c r="AU732" s="19" t="s">
        <v>83</v>
      </c>
    </row>
    <row r="733" s="14" customFormat="1">
      <c r="A733" s="14"/>
      <c r="B733" s="213"/>
      <c r="C733" s="14"/>
      <c r="D733" s="202" t="s">
        <v>127</v>
      </c>
      <c r="E733" s="214" t="s">
        <v>1</v>
      </c>
      <c r="F733" s="215" t="s">
        <v>980</v>
      </c>
      <c r="G733" s="14"/>
      <c r="H733" s="216">
        <v>78.599999999999994</v>
      </c>
      <c r="I733" s="217"/>
      <c r="J733" s="14"/>
      <c r="K733" s="14"/>
      <c r="L733" s="213"/>
      <c r="M733" s="218"/>
      <c r="N733" s="219"/>
      <c r="O733" s="219"/>
      <c r="P733" s="219"/>
      <c r="Q733" s="219"/>
      <c r="R733" s="219"/>
      <c r="S733" s="219"/>
      <c r="T733" s="220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T733" s="214" t="s">
        <v>127</v>
      </c>
      <c r="AU733" s="214" t="s">
        <v>83</v>
      </c>
      <c r="AV733" s="14" t="s">
        <v>83</v>
      </c>
      <c r="AW733" s="14" t="s">
        <v>30</v>
      </c>
      <c r="AX733" s="14" t="s">
        <v>81</v>
      </c>
      <c r="AY733" s="214" t="s">
        <v>115</v>
      </c>
    </row>
    <row r="734" s="14" customFormat="1">
      <c r="A734" s="14"/>
      <c r="B734" s="213"/>
      <c r="C734" s="14"/>
      <c r="D734" s="202" t="s">
        <v>127</v>
      </c>
      <c r="E734" s="14"/>
      <c r="F734" s="215" t="s">
        <v>981</v>
      </c>
      <c r="G734" s="14"/>
      <c r="H734" s="216">
        <v>90.390000000000001</v>
      </c>
      <c r="I734" s="217"/>
      <c r="J734" s="14"/>
      <c r="K734" s="14"/>
      <c r="L734" s="213"/>
      <c r="M734" s="218"/>
      <c r="N734" s="219"/>
      <c r="O734" s="219"/>
      <c r="P734" s="219"/>
      <c r="Q734" s="219"/>
      <c r="R734" s="219"/>
      <c r="S734" s="219"/>
      <c r="T734" s="220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14" t="s">
        <v>127</v>
      </c>
      <c r="AU734" s="214" t="s">
        <v>83</v>
      </c>
      <c r="AV734" s="14" t="s">
        <v>83</v>
      </c>
      <c r="AW734" s="14" t="s">
        <v>3</v>
      </c>
      <c r="AX734" s="14" t="s">
        <v>81</v>
      </c>
      <c r="AY734" s="214" t="s">
        <v>115</v>
      </c>
    </row>
    <row r="735" s="2" customFormat="1" ht="36" customHeight="1">
      <c r="A735" s="38"/>
      <c r="B735" s="188"/>
      <c r="C735" s="229" t="s">
        <v>982</v>
      </c>
      <c r="D735" s="229" t="s">
        <v>146</v>
      </c>
      <c r="E735" s="230" t="s">
        <v>983</v>
      </c>
      <c r="F735" s="231" t="s">
        <v>984</v>
      </c>
      <c r="G735" s="232" t="s">
        <v>246</v>
      </c>
      <c r="H735" s="233">
        <v>11.592000000000001</v>
      </c>
      <c r="I735" s="234"/>
      <c r="J735" s="235">
        <f>ROUND(I735*H735,2)</f>
        <v>0</v>
      </c>
      <c r="K735" s="231" t="s">
        <v>122</v>
      </c>
      <c r="L735" s="236"/>
      <c r="M735" s="237" t="s">
        <v>1</v>
      </c>
      <c r="N735" s="238" t="s">
        <v>38</v>
      </c>
      <c r="O735" s="77"/>
      <c r="P735" s="198">
        <f>O735*H735</f>
        <v>0</v>
      </c>
      <c r="Q735" s="198">
        <v>0.0038800000000000002</v>
      </c>
      <c r="R735" s="198">
        <f>Q735*H735</f>
        <v>0.044976960000000003</v>
      </c>
      <c r="S735" s="198">
        <v>0</v>
      </c>
      <c r="T735" s="199">
        <f>S735*H735</f>
        <v>0</v>
      </c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  <c r="AR735" s="200" t="s">
        <v>338</v>
      </c>
      <c r="AT735" s="200" t="s">
        <v>146</v>
      </c>
      <c r="AU735" s="200" t="s">
        <v>83</v>
      </c>
      <c r="AY735" s="19" t="s">
        <v>115</v>
      </c>
      <c r="BE735" s="201">
        <f>IF(N735="základní",J735,0)</f>
        <v>0</v>
      </c>
      <c r="BF735" s="201">
        <f>IF(N735="snížená",J735,0)</f>
        <v>0</v>
      </c>
      <c r="BG735" s="201">
        <f>IF(N735="zákl. přenesená",J735,0)</f>
        <v>0</v>
      </c>
      <c r="BH735" s="201">
        <f>IF(N735="sníž. přenesená",J735,0)</f>
        <v>0</v>
      </c>
      <c r="BI735" s="201">
        <f>IF(N735="nulová",J735,0)</f>
        <v>0</v>
      </c>
      <c r="BJ735" s="19" t="s">
        <v>81</v>
      </c>
      <c r="BK735" s="201">
        <f>ROUND(I735*H735,2)</f>
        <v>0</v>
      </c>
      <c r="BL735" s="19" t="s">
        <v>212</v>
      </c>
      <c r="BM735" s="200" t="s">
        <v>985</v>
      </c>
    </row>
    <row r="736" s="2" customFormat="1">
      <c r="A736" s="38"/>
      <c r="B736" s="39"/>
      <c r="C736" s="38"/>
      <c r="D736" s="202" t="s">
        <v>125</v>
      </c>
      <c r="E736" s="38"/>
      <c r="F736" s="203" t="s">
        <v>984</v>
      </c>
      <c r="G736" s="38"/>
      <c r="H736" s="38"/>
      <c r="I736" s="124"/>
      <c r="J736" s="38"/>
      <c r="K736" s="38"/>
      <c r="L736" s="39"/>
      <c r="M736" s="204"/>
      <c r="N736" s="205"/>
      <c r="O736" s="77"/>
      <c r="P736" s="77"/>
      <c r="Q736" s="77"/>
      <c r="R736" s="77"/>
      <c r="S736" s="77"/>
      <c r="T736" s="78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  <c r="AT736" s="19" t="s">
        <v>125</v>
      </c>
      <c r="AU736" s="19" t="s">
        <v>83</v>
      </c>
    </row>
    <row r="737" s="14" customFormat="1">
      <c r="A737" s="14"/>
      <c r="B737" s="213"/>
      <c r="C737" s="14"/>
      <c r="D737" s="202" t="s">
        <v>127</v>
      </c>
      <c r="E737" s="214" t="s">
        <v>1</v>
      </c>
      <c r="F737" s="215" t="s">
        <v>986</v>
      </c>
      <c r="G737" s="14"/>
      <c r="H737" s="216">
        <v>10.08</v>
      </c>
      <c r="I737" s="217"/>
      <c r="J737" s="14"/>
      <c r="K737" s="14"/>
      <c r="L737" s="213"/>
      <c r="M737" s="218"/>
      <c r="N737" s="219"/>
      <c r="O737" s="219"/>
      <c r="P737" s="219"/>
      <c r="Q737" s="219"/>
      <c r="R737" s="219"/>
      <c r="S737" s="219"/>
      <c r="T737" s="220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14" t="s">
        <v>127</v>
      </c>
      <c r="AU737" s="214" t="s">
        <v>83</v>
      </c>
      <c r="AV737" s="14" t="s">
        <v>83</v>
      </c>
      <c r="AW737" s="14" t="s">
        <v>30</v>
      </c>
      <c r="AX737" s="14" t="s">
        <v>73</v>
      </c>
      <c r="AY737" s="214" t="s">
        <v>115</v>
      </c>
    </row>
    <row r="738" s="15" customFormat="1">
      <c r="A738" s="15"/>
      <c r="B738" s="221"/>
      <c r="C738" s="15"/>
      <c r="D738" s="202" t="s">
        <v>127</v>
      </c>
      <c r="E738" s="222" t="s">
        <v>1</v>
      </c>
      <c r="F738" s="223" t="s">
        <v>139</v>
      </c>
      <c r="G738" s="15"/>
      <c r="H738" s="224">
        <v>10.08</v>
      </c>
      <c r="I738" s="225"/>
      <c r="J738" s="15"/>
      <c r="K738" s="15"/>
      <c r="L738" s="221"/>
      <c r="M738" s="226"/>
      <c r="N738" s="227"/>
      <c r="O738" s="227"/>
      <c r="P738" s="227"/>
      <c r="Q738" s="227"/>
      <c r="R738" s="227"/>
      <c r="S738" s="227"/>
      <c r="T738" s="228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T738" s="222" t="s">
        <v>127</v>
      </c>
      <c r="AU738" s="222" t="s">
        <v>83</v>
      </c>
      <c r="AV738" s="15" t="s">
        <v>123</v>
      </c>
      <c r="AW738" s="15" t="s">
        <v>30</v>
      </c>
      <c r="AX738" s="15" t="s">
        <v>81</v>
      </c>
      <c r="AY738" s="222" t="s">
        <v>115</v>
      </c>
    </row>
    <row r="739" s="14" customFormat="1">
      <c r="A739" s="14"/>
      <c r="B739" s="213"/>
      <c r="C739" s="14"/>
      <c r="D739" s="202" t="s">
        <v>127</v>
      </c>
      <c r="E739" s="14"/>
      <c r="F739" s="215" t="s">
        <v>987</v>
      </c>
      <c r="G739" s="14"/>
      <c r="H739" s="216">
        <v>11.592000000000001</v>
      </c>
      <c r="I739" s="217"/>
      <c r="J739" s="14"/>
      <c r="K739" s="14"/>
      <c r="L739" s="213"/>
      <c r="M739" s="218"/>
      <c r="N739" s="219"/>
      <c r="O739" s="219"/>
      <c r="P739" s="219"/>
      <c r="Q739" s="219"/>
      <c r="R739" s="219"/>
      <c r="S739" s="219"/>
      <c r="T739" s="220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T739" s="214" t="s">
        <v>127</v>
      </c>
      <c r="AU739" s="214" t="s">
        <v>83</v>
      </c>
      <c r="AV739" s="14" t="s">
        <v>83</v>
      </c>
      <c r="AW739" s="14" t="s">
        <v>3</v>
      </c>
      <c r="AX739" s="14" t="s">
        <v>81</v>
      </c>
      <c r="AY739" s="214" t="s">
        <v>115</v>
      </c>
    </row>
    <row r="740" s="2" customFormat="1" ht="24" customHeight="1">
      <c r="A740" s="38"/>
      <c r="B740" s="188"/>
      <c r="C740" s="189" t="s">
        <v>988</v>
      </c>
      <c r="D740" s="189" t="s">
        <v>118</v>
      </c>
      <c r="E740" s="190" t="s">
        <v>956</v>
      </c>
      <c r="F740" s="191" t="s">
        <v>957</v>
      </c>
      <c r="G740" s="192" t="s">
        <v>246</v>
      </c>
      <c r="H740" s="193">
        <v>214.76300000000001</v>
      </c>
      <c r="I740" s="194"/>
      <c r="J740" s="195">
        <f>ROUND(I740*H740,2)</f>
        <v>0</v>
      </c>
      <c r="K740" s="191" t="s">
        <v>122</v>
      </c>
      <c r="L740" s="39"/>
      <c r="M740" s="196" t="s">
        <v>1</v>
      </c>
      <c r="N740" s="197" t="s">
        <v>38</v>
      </c>
      <c r="O740" s="77"/>
      <c r="P740" s="198">
        <f>O740*H740</f>
        <v>0</v>
      </c>
      <c r="Q740" s="198">
        <v>0.00038000000000000002</v>
      </c>
      <c r="R740" s="198">
        <f>Q740*H740</f>
        <v>0.081609940000000006</v>
      </c>
      <c r="S740" s="198">
        <v>0</v>
      </c>
      <c r="T740" s="199">
        <f>S740*H740</f>
        <v>0</v>
      </c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  <c r="AR740" s="200" t="s">
        <v>212</v>
      </c>
      <c r="AT740" s="200" t="s">
        <v>118</v>
      </c>
      <c r="AU740" s="200" t="s">
        <v>83</v>
      </c>
      <c r="AY740" s="19" t="s">
        <v>115</v>
      </c>
      <c r="BE740" s="201">
        <f>IF(N740="základní",J740,0)</f>
        <v>0</v>
      </c>
      <c r="BF740" s="201">
        <f>IF(N740="snížená",J740,0)</f>
        <v>0</v>
      </c>
      <c r="BG740" s="201">
        <f>IF(N740="zákl. přenesená",J740,0)</f>
        <v>0</v>
      </c>
      <c r="BH740" s="201">
        <f>IF(N740="sníž. přenesená",J740,0)</f>
        <v>0</v>
      </c>
      <c r="BI740" s="201">
        <f>IF(N740="nulová",J740,0)</f>
        <v>0</v>
      </c>
      <c r="BJ740" s="19" t="s">
        <v>81</v>
      </c>
      <c r="BK740" s="201">
        <f>ROUND(I740*H740,2)</f>
        <v>0</v>
      </c>
      <c r="BL740" s="19" t="s">
        <v>212</v>
      </c>
      <c r="BM740" s="200" t="s">
        <v>989</v>
      </c>
    </row>
    <row r="741" s="2" customFormat="1">
      <c r="A741" s="38"/>
      <c r="B741" s="39"/>
      <c r="C741" s="38"/>
      <c r="D741" s="202" t="s">
        <v>125</v>
      </c>
      <c r="E741" s="38"/>
      <c r="F741" s="203" t="s">
        <v>959</v>
      </c>
      <c r="G741" s="38"/>
      <c r="H741" s="38"/>
      <c r="I741" s="124"/>
      <c r="J741" s="38"/>
      <c r="K741" s="38"/>
      <c r="L741" s="39"/>
      <c r="M741" s="204"/>
      <c r="N741" s="205"/>
      <c r="O741" s="77"/>
      <c r="P741" s="77"/>
      <c r="Q741" s="77"/>
      <c r="R741" s="77"/>
      <c r="S741" s="77"/>
      <c r="T741" s="7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  <c r="AT741" s="19" t="s">
        <v>125</v>
      </c>
      <c r="AU741" s="19" t="s">
        <v>83</v>
      </c>
    </row>
    <row r="742" s="13" customFormat="1">
      <c r="A742" s="13"/>
      <c r="B742" s="206"/>
      <c r="C742" s="13"/>
      <c r="D742" s="202" t="s">
        <v>127</v>
      </c>
      <c r="E742" s="207" t="s">
        <v>1</v>
      </c>
      <c r="F742" s="208" t="s">
        <v>990</v>
      </c>
      <c r="G742" s="13"/>
      <c r="H742" s="207" t="s">
        <v>1</v>
      </c>
      <c r="I742" s="209"/>
      <c r="J742" s="13"/>
      <c r="K742" s="13"/>
      <c r="L742" s="206"/>
      <c r="M742" s="210"/>
      <c r="N742" s="211"/>
      <c r="O742" s="211"/>
      <c r="P742" s="211"/>
      <c r="Q742" s="211"/>
      <c r="R742" s="211"/>
      <c r="S742" s="211"/>
      <c r="T742" s="212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07" t="s">
        <v>127</v>
      </c>
      <c r="AU742" s="207" t="s">
        <v>83</v>
      </c>
      <c r="AV742" s="13" t="s">
        <v>81</v>
      </c>
      <c r="AW742" s="13" t="s">
        <v>30</v>
      </c>
      <c r="AX742" s="13" t="s">
        <v>73</v>
      </c>
      <c r="AY742" s="207" t="s">
        <v>115</v>
      </c>
    </row>
    <row r="743" s="14" customFormat="1">
      <c r="A743" s="14"/>
      <c r="B743" s="213"/>
      <c r="C743" s="14"/>
      <c r="D743" s="202" t="s">
        <v>127</v>
      </c>
      <c r="E743" s="214" t="s">
        <v>1</v>
      </c>
      <c r="F743" s="215" t="s">
        <v>991</v>
      </c>
      <c r="G743" s="14"/>
      <c r="H743" s="216">
        <v>38.668999999999997</v>
      </c>
      <c r="I743" s="217"/>
      <c r="J743" s="14"/>
      <c r="K743" s="14"/>
      <c r="L743" s="213"/>
      <c r="M743" s="218"/>
      <c r="N743" s="219"/>
      <c r="O743" s="219"/>
      <c r="P743" s="219"/>
      <c r="Q743" s="219"/>
      <c r="R743" s="219"/>
      <c r="S743" s="219"/>
      <c r="T743" s="220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14" t="s">
        <v>127</v>
      </c>
      <c r="AU743" s="214" t="s">
        <v>83</v>
      </c>
      <c r="AV743" s="14" t="s">
        <v>83</v>
      </c>
      <c r="AW743" s="14" t="s">
        <v>30</v>
      </c>
      <c r="AX743" s="14" t="s">
        <v>73</v>
      </c>
      <c r="AY743" s="214" t="s">
        <v>115</v>
      </c>
    </row>
    <row r="744" s="14" customFormat="1">
      <c r="A744" s="14"/>
      <c r="B744" s="213"/>
      <c r="C744" s="14"/>
      <c r="D744" s="202" t="s">
        <v>127</v>
      </c>
      <c r="E744" s="214" t="s">
        <v>1</v>
      </c>
      <c r="F744" s="215" t="s">
        <v>992</v>
      </c>
      <c r="G744" s="14"/>
      <c r="H744" s="216">
        <v>14.553000000000001</v>
      </c>
      <c r="I744" s="217"/>
      <c r="J744" s="14"/>
      <c r="K744" s="14"/>
      <c r="L744" s="213"/>
      <c r="M744" s="218"/>
      <c r="N744" s="219"/>
      <c r="O744" s="219"/>
      <c r="P744" s="219"/>
      <c r="Q744" s="219"/>
      <c r="R744" s="219"/>
      <c r="S744" s="219"/>
      <c r="T744" s="220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T744" s="214" t="s">
        <v>127</v>
      </c>
      <c r="AU744" s="214" t="s">
        <v>83</v>
      </c>
      <c r="AV744" s="14" t="s">
        <v>83</v>
      </c>
      <c r="AW744" s="14" t="s">
        <v>30</v>
      </c>
      <c r="AX744" s="14" t="s">
        <v>73</v>
      </c>
      <c r="AY744" s="214" t="s">
        <v>115</v>
      </c>
    </row>
    <row r="745" s="16" customFormat="1">
      <c r="A745" s="16"/>
      <c r="B745" s="242"/>
      <c r="C745" s="16"/>
      <c r="D745" s="202" t="s">
        <v>127</v>
      </c>
      <c r="E745" s="243" t="s">
        <v>1</v>
      </c>
      <c r="F745" s="244" t="s">
        <v>289</v>
      </c>
      <c r="G745" s="16"/>
      <c r="H745" s="245">
        <v>53.222000000000001</v>
      </c>
      <c r="I745" s="246"/>
      <c r="J745" s="16"/>
      <c r="K745" s="16"/>
      <c r="L745" s="242"/>
      <c r="M745" s="247"/>
      <c r="N745" s="248"/>
      <c r="O745" s="248"/>
      <c r="P745" s="248"/>
      <c r="Q745" s="248"/>
      <c r="R745" s="248"/>
      <c r="S745" s="248"/>
      <c r="T745" s="249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T745" s="243" t="s">
        <v>127</v>
      </c>
      <c r="AU745" s="243" t="s">
        <v>83</v>
      </c>
      <c r="AV745" s="16" t="s">
        <v>145</v>
      </c>
      <c r="AW745" s="16" t="s">
        <v>30</v>
      </c>
      <c r="AX745" s="16" t="s">
        <v>73</v>
      </c>
      <c r="AY745" s="243" t="s">
        <v>115</v>
      </c>
    </row>
    <row r="746" s="14" customFormat="1">
      <c r="A746" s="14"/>
      <c r="B746" s="213"/>
      <c r="C746" s="14"/>
      <c r="D746" s="202" t="s">
        <v>127</v>
      </c>
      <c r="E746" s="214" t="s">
        <v>1</v>
      </c>
      <c r="F746" s="215" t="s">
        <v>993</v>
      </c>
      <c r="G746" s="14"/>
      <c r="H746" s="216">
        <v>161.541</v>
      </c>
      <c r="I746" s="217"/>
      <c r="J746" s="14"/>
      <c r="K746" s="14"/>
      <c r="L746" s="213"/>
      <c r="M746" s="218"/>
      <c r="N746" s="219"/>
      <c r="O746" s="219"/>
      <c r="P746" s="219"/>
      <c r="Q746" s="219"/>
      <c r="R746" s="219"/>
      <c r="S746" s="219"/>
      <c r="T746" s="220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14" t="s">
        <v>127</v>
      </c>
      <c r="AU746" s="214" t="s">
        <v>83</v>
      </c>
      <c r="AV746" s="14" t="s">
        <v>83</v>
      </c>
      <c r="AW746" s="14" t="s">
        <v>30</v>
      </c>
      <c r="AX746" s="14" t="s">
        <v>73</v>
      </c>
      <c r="AY746" s="214" t="s">
        <v>115</v>
      </c>
    </row>
    <row r="747" s="16" customFormat="1">
      <c r="A747" s="16"/>
      <c r="B747" s="242"/>
      <c r="C747" s="16"/>
      <c r="D747" s="202" t="s">
        <v>127</v>
      </c>
      <c r="E747" s="243" t="s">
        <v>1</v>
      </c>
      <c r="F747" s="244" t="s">
        <v>289</v>
      </c>
      <c r="G747" s="16"/>
      <c r="H747" s="245">
        <v>161.541</v>
      </c>
      <c r="I747" s="246"/>
      <c r="J747" s="16"/>
      <c r="K747" s="16"/>
      <c r="L747" s="242"/>
      <c r="M747" s="247"/>
      <c r="N747" s="248"/>
      <c r="O747" s="248"/>
      <c r="P747" s="248"/>
      <c r="Q747" s="248"/>
      <c r="R747" s="248"/>
      <c r="S747" s="248"/>
      <c r="T747" s="249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T747" s="243" t="s">
        <v>127</v>
      </c>
      <c r="AU747" s="243" t="s">
        <v>83</v>
      </c>
      <c r="AV747" s="16" t="s">
        <v>145</v>
      </c>
      <c r="AW747" s="16" t="s">
        <v>30</v>
      </c>
      <c r="AX747" s="16" t="s">
        <v>73</v>
      </c>
      <c r="AY747" s="243" t="s">
        <v>115</v>
      </c>
    </row>
    <row r="748" s="15" customFormat="1">
      <c r="A748" s="15"/>
      <c r="B748" s="221"/>
      <c r="C748" s="15"/>
      <c r="D748" s="202" t="s">
        <v>127</v>
      </c>
      <c r="E748" s="222" t="s">
        <v>1</v>
      </c>
      <c r="F748" s="223" t="s">
        <v>139</v>
      </c>
      <c r="G748" s="15"/>
      <c r="H748" s="224">
        <v>214.76300000000001</v>
      </c>
      <c r="I748" s="225"/>
      <c r="J748" s="15"/>
      <c r="K748" s="15"/>
      <c r="L748" s="221"/>
      <c r="M748" s="226"/>
      <c r="N748" s="227"/>
      <c r="O748" s="227"/>
      <c r="P748" s="227"/>
      <c r="Q748" s="227"/>
      <c r="R748" s="227"/>
      <c r="S748" s="227"/>
      <c r="T748" s="228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T748" s="222" t="s">
        <v>127</v>
      </c>
      <c r="AU748" s="222" t="s">
        <v>83</v>
      </c>
      <c r="AV748" s="15" t="s">
        <v>123</v>
      </c>
      <c r="AW748" s="15" t="s">
        <v>30</v>
      </c>
      <c r="AX748" s="15" t="s">
        <v>81</v>
      </c>
      <c r="AY748" s="222" t="s">
        <v>115</v>
      </c>
    </row>
    <row r="749" s="2" customFormat="1" ht="36" customHeight="1">
      <c r="A749" s="38"/>
      <c r="B749" s="188"/>
      <c r="C749" s="229" t="s">
        <v>994</v>
      </c>
      <c r="D749" s="229" t="s">
        <v>146</v>
      </c>
      <c r="E749" s="230" t="s">
        <v>995</v>
      </c>
      <c r="F749" s="231" t="s">
        <v>996</v>
      </c>
      <c r="G749" s="232" t="s">
        <v>246</v>
      </c>
      <c r="H749" s="233">
        <v>61.204999999999998</v>
      </c>
      <c r="I749" s="234"/>
      <c r="J749" s="235">
        <f>ROUND(I749*H749,2)</f>
        <v>0</v>
      </c>
      <c r="K749" s="231" t="s">
        <v>122</v>
      </c>
      <c r="L749" s="236"/>
      <c r="M749" s="237" t="s">
        <v>1</v>
      </c>
      <c r="N749" s="238" t="s">
        <v>38</v>
      </c>
      <c r="O749" s="77"/>
      <c r="P749" s="198">
        <f>O749*H749</f>
        <v>0</v>
      </c>
      <c r="Q749" s="198">
        <v>0.001</v>
      </c>
      <c r="R749" s="198">
        <f>Q749*H749</f>
        <v>0.061205000000000002</v>
      </c>
      <c r="S749" s="198">
        <v>0</v>
      </c>
      <c r="T749" s="199">
        <f>S749*H749</f>
        <v>0</v>
      </c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  <c r="AR749" s="200" t="s">
        <v>338</v>
      </c>
      <c r="AT749" s="200" t="s">
        <v>146</v>
      </c>
      <c r="AU749" s="200" t="s">
        <v>83</v>
      </c>
      <c r="AY749" s="19" t="s">
        <v>115</v>
      </c>
      <c r="BE749" s="201">
        <f>IF(N749="základní",J749,0)</f>
        <v>0</v>
      </c>
      <c r="BF749" s="201">
        <f>IF(N749="snížená",J749,0)</f>
        <v>0</v>
      </c>
      <c r="BG749" s="201">
        <f>IF(N749="zákl. přenesená",J749,0)</f>
        <v>0</v>
      </c>
      <c r="BH749" s="201">
        <f>IF(N749="sníž. přenesená",J749,0)</f>
        <v>0</v>
      </c>
      <c r="BI749" s="201">
        <f>IF(N749="nulová",J749,0)</f>
        <v>0</v>
      </c>
      <c r="BJ749" s="19" t="s">
        <v>81</v>
      </c>
      <c r="BK749" s="201">
        <f>ROUND(I749*H749,2)</f>
        <v>0</v>
      </c>
      <c r="BL749" s="19" t="s">
        <v>212</v>
      </c>
      <c r="BM749" s="200" t="s">
        <v>997</v>
      </c>
    </row>
    <row r="750" s="2" customFormat="1">
      <c r="A750" s="38"/>
      <c r="B750" s="39"/>
      <c r="C750" s="38"/>
      <c r="D750" s="202" t="s">
        <v>125</v>
      </c>
      <c r="E750" s="38"/>
      <c r="F750" s="203" t="s">
        <v>998</v>
      </c>
      <c r="G750" s="38"/>
      <c r="H750" s="38"/>
      <c r="I750" s="124"/>
      <c r="J750" s="38"/>
      <c r="K750" s="38"/>
      <c r="L750" s="39"/>
      <c r="M750" s="204"/>
      <c r="N750" s="205"/>
      <c r="O750" s="77"/>
      <c r="P750" s="77"/>
      <c r="Q750" s="77"/>
      <c r="R750" s="77"/>
      <c r="S750" s="77"/>
      <c r="T750" s="78"/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  <c r="AT750" s="19" t="s">
        <v>125</v>
      </c>
      <c r="AU750" s="19" t="s">
        <v>83</v>
      </c>
    </row>
    <row r="751" s="14" customFormat="1">
      <c r="A751" s="14"/>
      <c r="B751" s="213"/>
      <c r="C751" s="14"/>
      <c r="D751" s="202" t="s">
        <v>127</v>
      </c>
      <c r="E751" s="214" t="s">
        <v>1</v>
      </c>
      <c r="F751" s="215" t="s">
        <v>999</v>
      </c>
      <c r="G751" s="14"/>
      <c r="H751" s="216">
        <v>53.222000000000001</v>
      </c>
      <c r="I751" s="217"/>
      <c r="J751" s="14"/>
      <c r="K751" s="14"/>
      <c r="L751" s="213"/>
      <c r="M751" s="218"/>
      <c r="N751" s="219"/>
      <c r="O751" s="219"/>
      <c r="P751" s="219"/>
      <c r="Q751" s="219"/>
      <c r="R751" s="219"/>
      <c r="S751" s="219"/>
      <c r="T751" s="220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T751" s="214" t="s">
        <v>127</v>
      </c>
      <c r="AU751" s="214" t="s">
        <v>83</v>
      </c>
      <c r="AV751" s="14" t="s">
        <v>83</v>
      </c>
      <c r="AW751" s="14" t="s">
        <v>30</v>
      </c>
      <c r="AX751" s="14" t="s">
        <v>73</v>
      </c>
      <c r="AY751" s="214" t="s">
        <v>115</v>
      </c>
    </row>
    <row r="752" s="15" customFormat="1">
      <c r="A752" s="15"/>
      <c r="B752" s="221"/>
      <c r="C752" s="15"/>
      <c r="D752" s="202" t="s">
        <v>127</v>
      </c>
      <c r="E752" s="222" t="s">
        <v>1</v>
      </c>
      <c r="F752" s="223" t="s">
        <v>139</v>
      </c>
      <c r="G752" s="15"/>
      <c r="H752" s="224">
        <v>53.222000000000001</v>
      </c>
      <c r="I752" s="225"/>
      <c r="J752" s="15"/>
      <c r="K752" s="15"/>
      <c r="L752" s="221"/>
      <c r="M752" s="226"/>
      <c r="N752" s="227"/>
      <c r="O752" s="227"/>
      <c r="P752" s="227"/>
      <c r="Q752" s="227"/>
      <c r="R752" s="227"/>
      <c r="S752" s="227"/>
      <c r="T752" s="228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T752" s="222" t="s">
        <v>127</v>
      </c>
      <c r="AU752" s="222" t="s">
        <v>83</v>
      </c>
      <c r="AV752" s="15" t="s">
        <v>123</v>
      </c>
      <c r="AW752" s="15" t="s">
        <v>30</v>
      </c>
      <c r="AX752" s="15" t="s">
        <v>81</v>
      </c>
      <c r="AY752" s="222" t="s">
        <v>115</v>
      </c>
    </row>
    <row r="753" s="14" customFormat="1">
      <c r="A753" s="14"/>
      <c r="B753" s="213"/>
      <c r="C753" s="14"/>
      <c r="D753" s="202" t="s">
        <v>127</v>
      </c>
      <c r="E753" s="14"/>
      <c r="F753" s="215" t="s">
        <v>1000</v>
      </c>
      <c r="G753" s="14"/>
      <c r="H753" s="216">
        <v>61.204999999999998</v>
      </c>
      <c r="I753" s="217"/>
      <c r="J753" s="14"/>
      <c r="K753" s="14"/>
      <c r="L753" s="213"/>
      <c r="M753" s="218"/>
      <c r="N753" s="219"/>
      <c r="O753" s="219"/>
      <c r="P753" s="219"/>
      <c r="Q753" s="219"/>
      <c r="R753" s="219"/>
      <c r="S753" s="219"/>
      <c r="T753" s="220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14" t="s">
        <v>127</v>
      </c>
      <c r="AU753" s="214" t="s">
        <v>83</v>
      </c>
      <c r="AV753" s="14" t="s">
        <v>83</v>
      </c>
      <c r="AW753" s="14" t="s">
        <v>3</v>
      </c>
      <c r="AX753" s="14" t="s">
        <v>81</v>
      </c>
      <c r="AY753" s="214" t="s">
        <v>115</v>
      </c>
    </row>
    <row r="754" s="2" customFormat="1" ht="48" customHeight="1">
      <c r="A754" s="38"/>
      <c r="B754" s="188"/>
      <c r="C754" s="229" t="s">
        <v>1001</v>
      </c>
      <c r="D754" s="229" t="s">
        <v>146</v>
      </c>
      <c r="E754" s="230" t="s">
        <v>1002</v>
      </c>
      <c r="F754" s="231" t="s">
        <v>1003</v>
      </c>
      <c r="G754" s="232" t="s">
        <v>246</v>
      </c>
      <c r="H754" s="233">
        <v>185.77199999999999</v>
      </c>
      <c r="I754" s="234"/>
      <c r="J754" s="235">
        <f>ROUND(I754*H754,2)</f>
        <v>0</v>
      </c>
      <c r="K754" s="231" t="s">
        <v>122</v>
      </c>
      <c r="L754" s="236"/>
      <c r="M754" s="237" t="s">
        <v>1</v>
      </c>
      <c r="N754" s="238" t="s">
        <v>38</v>
      </c>
      <c r="O754" s="77"/>
      <c r="P754" s="198">
        <f>O754*H754</f>
        <v>0</v>
      </c>
      <c r="Q754" s="198">
        <v>0.001</v>
      </c>
      <c r="R754" s="198">
        <f>Q754*H754</f>
        <v>0.18577199999999999</v>
      </c>
      <c r="S754" s="198">
        <v>0</v>
      </c>
      <c r="T754" s="199">
        <f>S754*H754</f>
        <v>0</v>
      </c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  <c r="AR754" s="200" t="s">
        <v>338</v>
      </c>
      <c r="AT754" s="200" t="s">
        <v>146</v>
      </c>
      <c r="AU754" s="200" t="s">
        <v>83</v>
      </c>
      <c r="AY754" s="19" t="s">
        <v>115</v>
      </c>
      <c r="BE754" s="201">
        <f>IF(N754="základní",J754,0)</f>
        <v>0</v>
      </c>
      <c r="BF754" s="201">
        <f>IF(N754="snížená",J754,0)</f>
        <v>0</v>
      </c>
      <c r="BG754" s="201">
        <f>IF(N754="zákl. přenesená",J754,0)</f>
        <v>0</v>
      </c>
      <c r="BH754" s="201">
        <f>IF(N754="sníž. přenesená",J754,0)</f>
        <v>0</v>
      </c>
      <c r="BI754" s="201">
        <f>IF(N754="nulová",J754,0)</f>
        <v>0</v>
      </c>
      <c r="BJ754" s="19" t="s">
        <v>81</v>
      </c>
      <c r="BK754" s="201">
        <f>ROUND(I754*H754,2)</f>
        <v>0</v>
      </c>
      <c r="BL754" s="19" t="s">
        <v>212</v>
      </c>
      <c r="BM754" s="200" t="s">
        <v>1004</v>
      </c>
    </row>
    <row r="755" s="2" customFormat="1">
      <c r="A755" s="38"/>
      <c r="B755" s="39"/>
      <c r="C755" s="38"/>
      <c r="D755" s="202" t="s">
        <v>125</v>
      </c>
      <c r="E755" s="38"/>
      <c r="F755" s="203" t="s">
        <v>1003</v>
      </c>
      <c r="G755" s="38"/>
      <c r="H755" s="38"/>
      <c r="I755" s="124"/>
      <c r="J755" s="38"/>
      <c r="K755" s="38"/>
      <c r="L755" s="39"/>
      <c r="M755" s="204"/>
      <c r="N755" s="205"/>
      <c r="O755" s="77"/>
      <c r="P755" s="77"/>
      <c r="Q755" s="77"/>
      <c r="R755" s="77"/>
      <c r="S755" s="77"/>
      <c r="T755" s="78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  <c r="AT755" s="19" t="s">
        <v>125</v>
      </c>
      <c r="AU755" s="19" t="s">
        <v>83</v>
      </c>
    </row>
    <row r="756" s="14" customFormat="1">
      <c r="A756" s="14"/>
      <c r="B756" s="213"/>
      <c r="C756" s="14"/>
      <c r="D756" s="202" t="s">
        <v>127</v>
      </c>
      <c r="E756" s="214" t="s">
        <v>1</v>
      </c>
      <c r="F756" s="215" t="s">
        <v>1005</v>
      </c>
      <c r="G756" s="14"/>
      <c r="H756" s="216">
        <v>161.541</v>
      </c>
      <c r="I756" s="217"/>
      <c r="J756" s="14"/>
      <c r="K756" s="14"/>
      <c r="L756" s="213"/>
      <c r="M756" s="218"/>
      <c r="N756" s="219"/>
      <c r="O756" s="219"/>
      <c r="P756" s="219"/>
      <c r="Q756" s="219"/>
      <c r="R756" s="219"/>
      <c r="S756" s="219"/>
      <c r="T756" s="220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14" t="s">
        <v>127</v>
      </c>
      <c r="AU756" s="214" t="s">
        <v>83</v>
      </c>
      <c r="AV756" s="14" t="s">
        <v>83</v>
      </c>
      <c r="AW756" s="14" t="s">
        <v>30</v>
      </c>
      <c r="AX756" s="14" t="s">
        <v>73</v>
      </c>
      <c r="AY756" s="214" t="s">
        <v>115</v>
      </c>
    </row>
    <row r="757" s="15" customFormat="1">
      <c r="A757" s="15"/>
      <c r="B757" s="221"/>
      <c r="C757" s="15"/>
      <c r="D757" s="202" t="s">
        <v>127</v>
      </c>
      <c r="E757" s="222" t="s">
        <v>1</v>
      </c>
      <c r="F757" s="223" t="s">
        <v>139</v>
      </c>
      <c r="G757" s="15"/>
      <c r="H757" s="224">
        <v>161.541</v>
      </c>
      <c r="I757" s="225"/>
      <c r="J757" s="15"/>
      <c r="K757" s="15"/>
      <c r="L757" s="221"/>
      <c r="M757" s="226"/>
      <c r="N757" s="227"/>
      <c r="O757" s="227"/>
      <c r="P757" s="227"/>
      <c r="Q757" s="227"/>
      <c r="R757" s="227"/>
      <c r="S757" s="227"/>
      <c r="T757" s="228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T757" s="222" t="s">
        <v>127</v>
      </c>
      <c r="AU757" s="222" t="s">
        <v>83</v>
      </c>
      <c r="AV757" s="15" t="s">
        <v>123</v>
      </c>
      <c r="AW757" s="15" t="s">
        <v>30</v>
      </c>
      <c r="AX757" s="15" t="s">
        <v>81</v>
      </c>
      <c r="AY757" s="222" t="s">
        <v>115</v>
      </c>
    </row>
    <row r="758" s="14" customFormat="1">
      <c r="A758" s="14"/>
      <c r="B758" s="213"/>
      <c r="C758" s="14"/>
      <c r="D758" s="202" t="s">
        <v>127</v>
      </c>
      <c r="E758" s="14"/>
      <c r="F758" s="215" t="s">
        <v>1006</v>
      </c>
      <c r="G758" s="14"/>
      <c r="H758" s="216">
        <v>185.77199999999999</v>
      </c>
      <c r="I758" s="217"/>
      <c r="J758" s="14"/>
      <c r="K758" s="14"/>
      <c r="L758" s="213"/>
      <c r="M758" s="218"/>
      <c r="N758" s="219"/>
      <c r="O758" s="219"/>
      <c r="P758" s="219"/>
      <c r="Q758" s="219"/>
      <c r="R758" s="219"/>
      <c r="S758" s="219"/>
      <c r="T758" s="220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T758" s="214" t="s">
        <v>127</v>
      </c>
      <c r="AU758" s="214" t="s">
        <v>83</v>
      </c>
      <c r="AV758" s="14" t="s">
        <v>83</v>
      </c>
      <c r="AW758" s="14" t="s">
        <v>3</v>
      </c>
      <c r="AX758" s="14" t="s">
        <v>81</v>
      </c>
      <c r="AY758" s="214" t="s">
        <v>115</v>
      </c>
    </row>
    <row r="759" s="12" customFormat="1" ht="22.8" customHeight="1">
      <c r="A759" s="12"/>
      <c r="B759" s="175"/>
      <c r="C759" s="12"/>
      <c r="D759" s="176" t="s">
        <v>72</v>
      </c>
      <c r="E759" s="186" t="s">
        <v>1007</v>
      </c>
      <c r="F759" s="186" t="s">
        <v>1008</v>
      </c>
      <c r="G759" s="12"/>
      <c r="H759" s="12"/>
      <c r="I759" s="178"/>
      <c r="J759" s="187">
        <f>BK759</f>
        <v>0</v>
      </c>
      <c r="K759" s="12"/>
      <c r="L759" s="175"/>
      <c r="M759" s="180"/>
      <c r="N759" s="181"/>
      <c r="O759" s="181"/>
      <c r="P759" s="182">
        <f>SUM(P760:P764)</f>
        <v>0</v>
      </c>
      <c r="Q759" s="181"/>
      <c r="R759" s="182">
        <f>SUM(R760:R764)</f>
        <v>0.0083999999999999995</v>
      </c>
      <c r="S759" s="181"/>
      <c r="T759" s="183">
        <f>SUM(T760:T764)</f>
        <v>0</v>
      </c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R759" s="176" t="s">
        <v>83</v>
      </c>
      <c r="AT759" s="184" t="s">
        <v>72</v>
      </c>
      <c r="AU759" s="184" t="s">
        <v>81</v>
      </c>
      <c r="AY759" s="176" t="s">
        <v>115</v>
      </c>
      <c r="BK759" s="185">
        <f>SUM(BK760:BK764)</f>
        <v>0</v>
      </c>
    </row>
    <row r="760" s="2" customFormat="1" ht="16.5" customHeight="1">
      <c r="A760" s="38"/>
      <c r="B760" s="188"/>
      <c r="C760" s="189" t="s">
        <v>1009</v>
      </c>
      <c r="D760" s="189" t="s">
        <v>118</v>
      </c>
      <c r="E760" s="190" t="s">
        <v>1010</v>
      </c>
      <c r="F760" s="191" t="s">
        <v>1011</v>
      </c>
      <c r="G760" s="192" t="s">
        <v>246</v>
      </c>
      <c r="H760" s="193">
        <v>60</v>
      </c>
      <c r="I760" s="194"/>
      <c r="J760" s="195">
        <f>ROUND(I760*H760,2)</f>
        <v>0</v>
      </c>
      <c r="K760" s="191" t="s">
        <v>1</v>
      </c>
      <c r="L760" s="39"/>
      <c r="M760" s="196" t="s">
        <v>1</v>
      </c>
      <c r="N760" s="197" t="s">
        <v>38</v>
      </c>
      <c r="O760" s="77"/>
      <c r="P760" s="198">
        <f>O760*H760</f>
        <v>0</v>
      </c>
      <c r="Q760" s="198">
        <v>0.00013999999999999999</v>
      </c>
      <c r="R760" s="198">
        <f>Q760*H760</f>
        <v>0.0083999999999999995</v>
      </c>
      <c r="S760" s="198">
        <v>0</v>
      </c>
      <c r="T760" s="199">
        <f>S760*H760</f>
        <v>0</v>
      </c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  <c r="AR760" s="200" t="s">
        <v>212</v>
      </c>
      <c r="AT760" s="200" t="s">
        <v>118</v>
      </c>
      <c r="AU760" s="200" t="s">
        <v>83</v>
      </c>
      <c r="AY760" s="19" t="s">
        <v>115</v>
      </c>
      <c r="BE760" s="201">
        <f>IF(N760="základní",J760,0)</f>
        <v>0</v>
      </c>
      <c r="BF760" s="201">
        <f>IF(N760="snížená",J760,0)</f>
        <v>0</v>
      </c>
      <c r="BG760" s="201">
        <f>IF(N760="zákl. přenesená",J760,0)</f>
        <v>0</v>
      </c>
      <c r="BH760" s="201">
        <f>IF(N760="sníž. přenesená",J760,0)</f>
        <v>0</v>
      </c>
      <c r="BI760" s="201">
        <f>IF(N760="nulová",J760,0)</f>
        <v>0</v>
      </c>
      <c r="BJ760" s="19" t="s">
        <v>81</v>
      </c>
      <c r="BK760" s="201">
        <f>ROUND(I760*H760,2)</f>
        <v>0</v>
      </c>
      <c r="BL760" s="19" t="s">
        <v>212</v>
      </c>
      <c r="BM760" s="200" t="s">
        <v>1012</v>
      </c>
    </row>
    <row r="761" s="2" customFormat="1">
      <c r="A761" s="38"/>
      <c r="B761" s="39"/>
      <c r="C761" s="38"/>
      <c r="D761" s="202" t="s">
        <v>125</v>
      </c>
      <c r="E761" s="38"/>
      <c r="F761" s="203" t="s">
        <v>1011</v>
      </c>
      <c r="G761" s="38"/>
      <c r="H761" s="38"/>
      <c r="I761" s="124"/>
      <c r="J761" s="38"/>
      <c r="K761" s="38"/>
      <c r="L761" s="39"/>
      <c r="M761" s="204"/>
      <c r="N761" s="205"/>
      <c r="O761" s="77"/>
      <c r="P761" s="77"/>
      <c r="Q761" s="77"/>
      <c r="R761" s="77"/>
      <c r="S761" s="77"/>
      <c r="T761" s="78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  <c r="AT761" s="19" t="s">
        <v>125</v>
      </c>
      <c r="AU761" s="19" t="s">
        <v>83</v>
      </c>
    </row>
    <row r="762" s="13" customFormat="1">
      <c r="A762" s="13"/>
      <c r="B762" s="206"/>
      <c r="C762" s="13"/>
      <c r="D762" s="202" t="s">
        <v>127</v>
      </c>
      <c r="E762" s="207" t="s">
        <v>1</v>
      </c>
      <c r="F762" s="208" t="s">
        <v>1013</v>
      </c>
      <c r="G762" s="13"/>
      <c r="H762" s="207" t="s">
        <v>1</v>
      </c>
      <c r="I762" s="209"/>
      <c r="J762" s="13"/>
      <c r="K762" s="13"/>
      <c r="L762" s="206"/>
      <c r="M762" s="210"/>
      <c r="N762" s="211"/>
      <c r="O762" s="211"/>
      <c r="P762" s="211"/>
      <c r="Q762" s="211"/>
      <c r="R762" s="211"/>
      <c r="S762" s="211"/>
      <c r="T762" s="212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07" t="s">
        <v>127</v>
      </c>
      <c r="AU762" s="207" t="s">
        <v>83</v>
      </c>
      <c r="AV762" s="13" t="s">
        <v>81</v>
      </c>
      <c r="AW762" s="13" t="s">
        <v>30</v>
      </c>
      <c r="AX762" s="13" t="s">
        <v>73</v>
      </c>
      <c r="AY762" s="207" t="s">
        <v>115</v>
      </c>
    </row>
    <row r="763" s="14" customFormat="1">
      <c r="A763" s="14"/>
      <c r="B763" s="213"/>
      <c r="C763" s="14"/>
      <c r="D763" s="202" t="s">
        <v>127</v>
      </c>
      <c r="E763" s="214" t="s">
        <v>1</v>
      </c>
      <c r="F763" s="215" t="s">
        <v>1014</v>
      </c>
      <c r="G763" s="14"/>
      <c r="H763" s="216">
        <v>60</v>
      </c>
      <c r="I763" s="217"/>
      <c r="J763" s="14"/>
      <c r="K763" s="14"/>
      <c r="L763" s="213"/>
      <c r="M763" s="218"/>
      <c r="N763" s="219"/>
      <c r="O763" s="219"/>
      <c r="P763" s="219"/>
      <c r="Q763" s="219"/>
      <c r="R763" s="219"/>
      <c r="S763" s="219"/>
      <c r="T763" s="220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T763" s="214" t="s">
        <v>127</v>
      </c>
      <c r="AU763" s="214" t="s">
        <v>83</v>
      </c>
      <c r="AV763" s="14" t="s">
        <v>83</v>
      </c>
      <c r="AW763" s="14" t="s">
        <v>30</v>
      </c>
      <c r="AX763" s="14" t="s">
        <v>73</v>
      </c>
      <c r="AY763" s="214" t="s">
        <v>115</v>
      </c>
    </row>
    <row r="764" s="15" customFormat="1">
      <c r="A764" s="15"/>
      <c r="B764" s="221"/>
      <c r="C764" s="15"/>
      <c r="D764" s="202" t="s">
        <v>127</v>
      </c>
      <c r="E764" s="222" t="s">
        <v>1</v>
      </c>
      <c r="F764" s="223" t="s">
        <v>139</v>
      </c>
      <c r="G764" s="15"/>
      <c r="H764" s="224">
        <v>60</v>
      </c>
      <c r="I764" s="225"/>
      <c r="J764" s="15"/>
      <c r="K764" s="15"/>
      <c r="L764" s="221"/>
      <c r="M764" s="226"/>
      <c r="N764" s="227"/>
      <c r="O764" s="227"/>
      <c r="P764" s="227"/>
      <c r="Q764" s="227"/>
      <c r="R764" s="227"/>
      <c r="S764" s="227"/>
      <c r="T764" s="228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T764" s="222" t="s">
        <v>127</v>
      </c>
      <c r="AU764" s="222" t="s">
        <v>83</v>
      </c>
      <c r="AV764" s="15" t="s">
        <v>123</v>
      </c>
      <c r="AW764" s="15" t="s">
        <v>30</v>
      </c>
      <c r="AX764" s="15" t="s">
        <v>81</v>
      </c>
      <c r="AY764" s="222" t="s">
        <v>115</v>
      </c>
    </row>
    <row r="765" s="12" customFormat="1" ht="25.92" customHeight="1">
      <c r="A765" s="12"/>
      <c r="B765" s="175"/>
      <c r="C765" s="12"/>
      <c r="D765" s="176" t="s">
        <v>72</v>
      </c>
      <c r="E765" s="177" t="s">
        <v>1015</v>
      </c>
      <c r="F765" s="177" t="s">
        <v>1016</v>
      </c>
      <c r="G765" s="12"/>
      <c r="H765" s="12"/>
      <c r="I765" s="178"/>
      <c r="J765" s="179">
        <f>BK765</f>
        <v>0</v>
      </c>
      <c r="K765" s="12"/>
      <c r="L765" s="175"/>
      <c r="M765" s="180"/>
      <c r="N765" s="181"/>
      <c r="O765" s="181"/>
      <c r="P765" s="182">
        <f>SUM(P766:P768)</f>
        <v>0</v>
      </c>
      <c r="Q765" s="181"/>
      <c r="R765" s="182">
        <f>SUM(R766:R768)</f>
        <v>0</v>
      </c>
      <c r="S765" s="181"/>
      <c r="T765" s="183">
        <f>SUM(T766:T768)</f>
        <v>0</v>
      </c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R765" s="176" t="s">
        <v>123</v>
      </c>
      <c r="AT765" s="184" t="s">
        <v>72</v>
      </c>
      <c r="AU765" s="184" t="s">
        <v>73</v>
      </c>
      <c r="AY765" s="176" t="s">
        <v>115</v>
      </c>
      <c r="BK765" s="185">
        <f>SUM(BK766:BK768)</f>
        <v>0</v>
      </c>
    </row>
    <row r="766" s="2" customFormat="1" ht="16.5" customHeight="1">
      <c r="A766" s="38"/>
      <c r="B766" s="188"/>
      <c r="C766" s="189" t="s">
        <v>1017</v>
      </c>
      <c r="D766" s="189" t="s">
        <v>118</v>
      </c>
      <c r="E766" s="190" t="s">
        <v>1018</v>
      </c>
      <c r="F766" s="191" t="s">
        <v>1019</v>
      </c>
      <c r="G766" s="192" t="s">
        <v>655</v>
      </c>
      <c r="H766" s="193">
        <v>1</v>
      </c>
      <c r="I766" s="194"/>
      <c r="J766" s="195">
        <f>ROUND(I766*H766,2)</f>
        <v>0</v>
      </c>
      <c r="K766" s="191" t="s">
        <v>1</v>
      </c>
      <c r="L766" s="39"/>
      <c r="M766" s="196" t="s">
        <v>1</v>
      </c>
      <c r="N766" s="197" t="s">
        <v>38</v>
      </c>
      <c r="O766" s="77"/>
      <c r="P766" s="198">
        <f>O766*H766</f>
        <v>0</v>
      </c>
      <c r="Q766" s="198">
        <v>0</v>
      </c>
      <c r="R766" s="198">
        <f>Q766*H766</f>
        <v>0</v>
      </c>
      <c r="S766" s="198">
        <v>0</v>
      </c>
      <c r="T766" s="199">
        <f>S766*H766</f>
        <v>0</v>
      </c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  <c r="AR766" s="200" t="s">
        <v>1020</v>
      </c>
      <c r="AT766" s="200" t="s">
        <v>118</v>
      </c>
      <c r="AU766" s="200" t="s">
        <v>81</v>
      </c>
      <c r="AY766" s="19" t="s">
        <v>115</v>
      </c>
      <c r="BE766" s="201">
        <f>IF(N766="základní",J766,0)</f>
        <v>0</v>
      </c>
      <c r="BF766" s="201">
        <f>IF(N766="snížená",J766,0)</f>
        <v>0</v>
      </c>
      <c r="BG766" s="201">
        <f>IF(N766="zákl. přenesená",J766,0)</f>
        <v>0</v>
      </c>
      <c r="BH766" s="201">
        <f>IF(N766="sníž. přenesená",J766,0)</f>
        <v>0</v>
      </c>
      <c r="BI766" s="201">
        <f>IF(N766="nulová",J766,0)</f>
        <v>0</v>
      </c>
      <c r="BJ766" s="19" t="s">
        <v>81</v>
      </c>
      <c r="BK766" s="201">
        <f>ROUND(I766*H766,2)</f>
        <v>0</v>
      </c>
      <c r="BL766" s="19" t="s">
        <v>1020</v>
      </c>
      <c r="BM766" s="200" t="s">
        <v>1021</v>
      </c>
    </row>
    <row r="767" s="2" customFormat="1">
      <c r="A767" s="38"/>
      <c r="B767" s="39"/>
      <c r="C767" s="38"/>
      <c r="D767" s="202" t="s">
        <v>125</v>
      </c>
      <c r="E767" s="38"/>
      <c r="F767" s="203" t="s">
        <v>1019</v>
      </c>
      <c r="G767" s="38"/>
      <c r="H767" s="38"/>
      <c r="I767" s="124"/>
      <c r="J767" s="38"/>
      <c r="K767" s="38"/>
      <c r="L767" s="39"/>
      <c r="M767" s="204"/>
      <c r="N767" s="205"/>
      <c r="O767" s="77"/>
      <c r="P767" s="77"/>
      <c r="Q767" s="77"/>
      <c r="R767" s="77"/>
      <c r="S767" s="77"/>
      <c r="T767" s="78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  <c r="AT767" s="19" t="s">
        <v>125</v>
      </c>
      <c r="AU767" s="19" t="s">
        <v>81</v>
      </c>
    </row>
    <row r="768" s="14" customFormat="1">
      <c r="A768" s="14"/>
      <c r="B768" s="213"/>
      <c r="C768" s="14"/>
      <c r="D768" s="202" t="s">
        <v>127</v>
      </c>
      <c r="E768" s="214" t="s">
        <v>1</v>
      </c>
      <c r="F768" s="215" t="s">
        <v>1022</v>
      </c>
      <c r="G768" s="14"/>
      <c r="H768" s="216">
        <v>1</v>
      </c>
      <c r="I768" s="217"/>
      <c r="J768" s="14"/>
      <c r="K768" s="14"/>
      <c r="L768" s="213"/>
      <c r="M768" s="218"/>
      <c r="N768" s="219"/>
      <c r="O768" s="219"/>
      <c r="P768" s="219"/>
      <c r="Q768" s="219"/>
      <c r="R768" s="219"/>
      <c r="S768" s="219"/>
      <c r="T768" s="220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T768" s="214" t="s">
        <v>127</v>
      </c>
      <c r="AU768" s="214" t="s">
        <v>81</v>
      </c>
      <c r="AV768" s="14" t="s">
        <v>83</v>
      </c>
      <c r="AW768" s="14" t="s">
        <v>30</v>
      </c>
      <c r="AX768" s="14" t="s">
        <v>81</v>
      </c>
      <c r="AY768" s="214" t="s">
        <v>115</v>
      </c>
    </row>
    <row r="769" s="12" customFormat="1" ht="25.92" customHeight="1">
      <c r="A769" s="12"/>
      <c r="B769" s="175"/>
      <c r="C769" s="12"/>
      <c r="D769" s="176" t="s">
        <v>72</v>
      </c>
      <c r="E769" s="177" t="s">
        <v>1023</v>
      </c>
      <c r="F769" s="177" t="s">
        <v>1024</v>
      </c>
      <c r="G769" s="12"/>
      <c r="H769" s="12"/>
      <c r="I769" s="178"/>
      <c r="J769" s="179">
        <f>BK769</f>
        <v>0</v>
      </c>
      <c r="K769" s="12"/>
      <c r="L769" s="175"/>
      <c r="M769" s="180"/>
      <c r="N769" s="181"/>
      <c r="O769" s="181"/>
      <c r="P769" s="182">
        <f>P770+P789</f>
        <v>0</v>
      </c>
      <c r="Q769" s="181"/>
      <c r="R769" s="182">
        <f>R770+R789</f>
        <v>0</v>
      </c>
      <c r="S769" s="181"/>
      <c r="T769" s="183">
        <f>T770+T789</f>
        <v>0</v>
      </c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R769" s="176" t="s">
        <v>162</v>
      </c>
      <c r="AT769" s="184" t="s">
        <v>72</v>
      </c>
      <c r="AU769" s="184" t="s">
        <v>73</v>
      </c>
      <c r="AY769" s="176" t="s">
        <v>115</v>
      </c>
      <c r="BK769" s="185">
        <f>BK770+BK789</f>
        <v>0</v>
      </c>
    </row>
    <row r="770" s="12" customFormat="1" ht="22.8" customHeight="1">
      <c r="A770" s="12"/>
      <c r="B770" s="175"/>
      <c r="C770" s="12"/>
      <c r="D770" s="176" t="s">
        <v>72</v>
      </c>
      <c r="E770" s="186" t="s">
        <v>1025</v>
      </c>
      <c r="F770" s="186" t="s">
        <v>1026</v>
      </c>
      <c r="G770" s="12"/>
      <c r="H770" s="12"/>
      <c r="I770" s="178"/>
      <c r="J770" s="187">
        <f>BK770</f>
        <v>0</v>
      </c>
      <c r="K770" s="12"/>
      <c r="L770" s="175"/>
      <c r="M770" s="180"/>
      <c r="N770" s="181"/>
      <c r="O770" s="181"/>
      <c r="P770" s="182">
        <f>SUM(P771:P788)</f>
        <v>0</v>
      </c>
      <c r="Q770" s="181"/>
      <c r="R770" s="182">
        <f>SUM(R771:R788)</f>
        <v>0</v>
      </c>
      <c r="S770" s="181"/>
      <c r="T770" s="183">
        <f>SUM(T771:T788)</f>
        <v>0</v>
      </c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R770" s="176" t="s">
        <v>162</v>
      </c>
      <c r="AT770" s="184" t="s">
        <v>72</v>
      </c>
      <c r="AU770" s="184" t="s">
        <v>81</v>
      </c>
      <c r="AY770" s="176" t="s">
        <v>115</v>
      </c>
      <c r="BK770" s="185">
        <f>SUM(BK771:BK788)</f>
        <v>0</v>
      </c>
    </row>
    <row r="771" s="2" customFormat="1" ht="16.5" customHeight="1">
      <c r="A771" s="38"/>
      <c r="B771" s="188"/>
      <c r="C771" s="189" t="s">
        <v>1027</v>
      </c>
      <c r="D771" s="189" t="s">
        <v>118</v>
      </c>
      <c r="E771" s="190" t="s">
        <v>1028</v>
      </c>
      <c r="F771" s="191" t="s">
        <v>1029</v>
      </c>
      <c r="G771" s="192" t="s">
        <v>655</v>
      </c>
      <c r="H771" s="193">
        <v>1</v>
      </c>
      <c r="I771" s="194"/>
      <c r="J771" s="195">
        <f>ROUND(I771*H771,2)</f>
        <v>0</v>
      </c>
      <c r="K771" s="191" t="s">
        <v>122</v>
      </c>
      <c r="L771" s="39"/>
      <c r="M771" s="196" t="s">
        <v>1</v>
      </c>
      <c r="N771" s="197" t="s">
        <v>38</v>
      </c>
      <c r="O771" s="77"/>
      <c r="P771" s="198">
        <f>O771*H771</f>
        <v>0</v>
      </c>
      <c r="Q771" s="198">
        <v>0</v>
      </c>
      <c r="R771" s="198">
        <f>Q771*H771</f>
        <v>0</v>
      </c>
      <c r="S771" s="198">
        <v>0</v>
      </c>
      <c r="T771" s="199">
        <f>S771*H771</f>
        <v>0</v>
      </c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  <c r="AR771" s="200" t="s">
        <v>1030</v>
      </c>
      <c r="AT771" s="200" t="s">
        <v>118</v>
      </c>
      <c r="AU771" s="200" t="s">
        <v>83</v>
      </c>
      <c r="AY771" s="19" t="s">
        <v>115</v>
      </c>
      <c r="BE771" s="201">
        <f>IF(N771="základní",J771,0)</f>
        <v>0</v>
      </c>
      <c r="BF771" s="201">
        <f>IF(N771="snížená",J771,0)</f>
        <v>0</v>
      </c>
      <c r="BG771" s="201">
        <f>IF(N771="zákl. přenesená",J771,0)</f>
        <v>0</v>
      </c>
      <c r="BH771" s="201">
        <f>IF(N771="sníž. přenesená",J771,0)</f>
        <v>0</v>
      </c>
      <c r="BI771" s="201">
        <f>IF(N771="nulová",J771,0)</f>
        <v>0</v>
      </c>
      <c r="BJ771" s="19" t="s">
        <v>81</v>
      </c>
      <c r="BK771" s="201">
        <f>ROUND(I771*H771,2)</f>
        <v>0</v>
      </c>
      <c r="BL771" s="19" t="s">
        <v>1030</v>
      </c>
      <c r="BM771" s="200" t="s">
        <v>1031</v>
      </c>
    </row>
    <row r="772" s="2" customFormat="1">
      <c r="A772" s="38"/>
      <c r="B772" s="39"/>
      <c r="C772" s="38"/>
      <c r="D772" s="202" t="s">
        <v>125</v>
      </c>
      <c r="E772" s="38"/>
      <c r="F772" s="203" t="s">
        <v>1029</v>
      </c>
      <c r="G772" s="38"/>
      <c r="H772" s="38"/>
      <c r="I772" s="124"/>
      <c r="J772" s="38"/>
      <c r="K772" s="38"/>
      <c r="L772" s="39"/>
      <c r="M772" s="204"/>
      <c r="N772" s="205"/>
      <c r="O772" s="77"/>
      <c r="P772" s="77"/>
      <c r="Q772" s="77"/>
      <c r="R772" s="77"/>
      <c r="S772" s="77"/>
      <c r="T772" s="78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  <c r="AT772" s="19" t="s">
        <v>125</v>
      </c>
      <c r="AU772" s="19" t="s">
        <v>83</v>
      </c>
    </row>
    <row r="773" s="14" customFormat="1">
      <c r="A773" s="14"/>
      <c r="B773" s="213"/>
      <c r="C773" s="14"/>
      <c r="D773" s="202" t="s">
        <v>127</v>
      </c>
      <c r="E773" s="214" t="s">
        <v>1</v>
      </c>
      <c r="F773" s="215" t="s">
        <v>1032</v>
      </c>
      <c r="G773" s="14"/>
      <c r="H773" s="216">
        <v>1</v>
      </c>
      <c r="I773" s="217"/>
      <c r="J773" s="14"/>
      <c r="K773" s="14"/>
      <c r="L773" s="213"/>
      <c r="M773" s="218"/>
      <c r="N773" s="219"/>
      <c r="O773" s="219"/>
      <c r="P773" s="219"/>
      <c r="Q773" s="219"/>
      <c r="R773" s="219"/>
      <c r="S773" s="219"/>
      <c r="T773" s="220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14" t="s">
        <v>127</v>
      </c>
      <c r="AU773" s="214" t="s">
        <v>83</v>
      </c>
      <c r="AV773" s="14" t="s">
        <v>83</v>
      </c>
      <c r="AW773" s="14" t="s">
        <v>30</v>
      </c>
      <c r="AX773" s="14" t="s">
        <v>81</v>
      </c>
      <c r="AY773" s="214" t="s">
        <v>115</v>
      </c>
    </row>
    <row r="774" s="2" customFormat="1" ht="16.5" customHeight="1">
      <c r="A774" s="38"/>
      <c r="B774" s="188"/>
      <c r="C774" s="189" t="s">
        <v>1033</v>
      </c>
      <c r="D774" s="189" t="s">
        <v>118</v>
      </c>
      <c r="E774" s="190" t="s">
        <v>1034</v>
      </c>
      <c r="F774" s="191" t="s">
        <v>1035</v>
      </c>
      <c r="G774" s="192" t="s">
        <v>655</v>
      </c>
      <c r="H774" s="193">
        <v>1</v>
      </c>
      <c r="I774" s="194"/>
      <c r="J774" s="195">
        <f>ROUND(I774*H774,2)</f>
        <v>0</v>
      </c>
      <c r="K774" s="191" t="s">
        <v>122</v>
      </c>
      <c r="L774" s="39"/>
      <c r="M774" s="196" t="s">
        <v>1</v>
      </c>
      <c r="N774" s="197" t="s">
        <v>38</v>
      </c>
      <c r="O774" s="77"/>
      <c r="P774" s="198">
        <f>O774*H774</f>
        <v>0</v>
      </c>
      <c r="Q774" s="198">
        <v>0</v>
      </c>
      <c r="R774" s="198">
        <f>Q774*H774</f>
        <v>0</v>
      </c>
      <c r="S774" s="198">
        <v>0</v>
      </c>
      <c r="T774" s="199">
        <f>S774*H774</f>
        <v>0</v>
      </c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  <c r="AR774" s="200" t="s">
        <v>1030</v>
      </c>
      <c r="AT774" s="200" t="s">
        <v>118</v>
      </c>
      <c r="AU774" s="200" t="s">
        <v>83</v>
      </c>
      <c r="AY774" s="19" t="s">
        <v>115</v>
      </c>
      <c r="BE774" s="201">
        <f>IF(N774="základní",J774,0)</f>
        <v>0</v>
      </c>
      <c r="BF774" s="201">
        <f>IF(N774="snížená",J774,0)</f>
        <v>0</v>
      </c>
      <c r="BG774" s="201">
        <f>IF(N774="zákl. přenesená",J774,0)</f>
        <v>0</v>
      </c>
      <c r="BH774" s="201">
        <f>IF(N774="sníž. přenesená",J774,0)</f>
        <v>0</v>
      </c>
      <c r="BI774" s="201">
        <f>IF(N774="nulová",J774,0)</f>
        <v>0</v>
      </c>
      <c r="BJ774" s="19" t="s">
        <v>81</v>
      </c>
      <c r="BK774" s="201">
        <f>ROUND(I774*H774,2)</f>
        <v>0</v>
      </c>
      <c r="BL774" s="19" t="s">
        <v>1030</v>
      </c>
      <c r="BM774" s="200" t="s">
        <v>1036</v>
      </c>
    </row>
    <row r="775" s="2" customFormat="1">
      <c r="A775" s="38"/>
      <c r="B775" s="39"/>
      <c r="C775" s="38"/>
      <c r="D775" s="202" t="s">
        <v>125</v>
      </c>
      <c r="E775" s="38"/>
      <c r="F775" s="203" t="s">
        <v>1035</v>
      </c>
      <c r="G775" s="38"/>
      <c r="H775" s="38"/>
      <c r="I775" s="124"/>
      <c r="J775" s="38"/>
      <c r="K775" s="38"/>
      <c r="L775" s="39"/>
      <c r="M775" s="204"/>
      <c r="N775" s="205"/>
      <c r="O775" s="77"/>
      <c r="P775" s="77"/>
      <c r="Q775" s="77"/>
      <c r="R775" s="77"/>
      <c r="S775" s="77"/>
      <c r="T775" s="78"/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  <c r="AT775" s="19" t="s">
        <v>125</v>
      </c>
      <c r="AU775" s="19" t="s">
        <v>83</v>
      </c>
    </row>
    <row r="776" s="14" customFormat="1">
      <c r="A776" s="14"/>
      <c r="B776" s="213"/>
      <c r="C776" s="14"/>
      <c r="D776" s="202" t="s">
        <v>127</v>
      </c>
      <c r="E776" s="214" t="s">
        <v>1</v>
      </c>
      <c r="F776" s="215" t="s">
        <v>1037</v>
      </c>
      <c r="G776" s="14"/>
      <c r="H776" s="216">
        <v>1</v>
      </c>
      <c r="I776" s="217"/>
      <c r="J776" s="14"/>
      <c r="K776" s="14"/>
      <c r="L776" s="213"/>
      <c r="M776" s="218"/>
      <c r="N776" s="219"/>
      <c r="O776" s="219"/>
      <c r="P776" s="219"/>
      <c r="Q776" s="219"/>
      <c r="R776" s="219"/>
      <c r="S776" s="219"/>
      <c r="T776" s="220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14" t="s">
        <v>127</v>
      </c>
      <c r="AU776" s="214" t="s">
        <v>83</v>
      </c>
      <c r="AV776" s="14" t="s">
        <v>83</v>
      </c>
      <c r="AW776" s="14" t="s">
        <v>30</v>
      </c>
      <c r="AX776" s="14" t="s">
        <v>81</v>
      </c>
      <c r="AY776" s="214" t="s">
        <v>115</v>
      </c>
    </row>
    <row r="777" s="2" customFormat="1" ht="16.5" customHeight="1">
      <c r="A777" s="38"/>
      <c r="B777" s="188"/>
      <c r="C777" s="189" t="s">
        <v>1038</v>
      </c>
      <c r="D777" s="189" t="s">
        <v>118</v>
      </c>
      <c r="E777" s="190" t="s">
        <v>1039</v>
      </c>
      <c r="F777" s="191" t="s">
        <v>1040</v>
      </c>
      <c r="G777" s="192" t="s">
        <v>655</v>
      </c>
      <c r="H777" s="193">
        <v>1</v>
      </c>
      <c r="I777" s="194"/>
      <c r="J777" s="195">
        <f>ROUND(I777*H777,2)</f>
        <v>0</v>
      </c>
      <c r="K777" s="191" t="s">
        <v>122</v>
      </c>
      <c r="L777" s="39"/>
      <c r="M777" s="196" t="s">
        <v>1</v>
      </c>
      <c r="N777" s="197" t="s">
        <v>38</v>
      </c>
      <c r="O777" s="77"/>
      <c r="P777" s="198">
        <f>O777*H777</f>
        <v>0</v>
      </c>
      <c r="Q777" s="198">
        <v>0</v>
      </c>
      <c r="R777" s="198">
        <f>Q777*H777</f>
        <v>0</v>
      </c>
      <c r="S777" s="198">
        <v>0</v>
      </c>
      <c r="T777" s="199">
        <f>S777*H777</f>
        <v>0</v>
      </c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  <c r="AR777" s="200" t="s">
        <v>1030</v>
      </c>
      <c r="AT777" s="200" t="s">
        <v>118</v>
      </c>
      <c r="AU777" s="200" t="s">
        <v>83</v>
      </c>
      <c r="AY777" s="19" t="s">
        <v>115</v>
      </c>
      <c r="BE777" s="201">
        <f>IF(N777="základní",J777,0)</f>
        <v>0</v>
      </c>
      <c r="BF777" s="201">
        <f>IF(N777="snížená",J777,0)</f>
        <v>0</v>
      </c>
      <c r="BG777" s="201">
        <f>IF(N777="zákl. přenesená",J777,0)</f>
        <v>0</v>
      </c>
      <c r="BH777" s="201">
        <f>IF(N777="sníž. přenesená",J777,0)</f>
        <v>0</v>
      </c>
      <c r="BI777" s="201">
        <f>IF(N777="nulová",J777,0)</f>
        <v>0</v>
      </c>
      <c r="BJ777" s="19" t="s">
        <v>81</v>
      </c>
      <c r="BK777" s="201">
        <f>ROUND(I777*H777,2)</f>
        <v>0</v>
      </c>
      <c r="BL777" s="19" t="s">
        <v>1030</v>
      </c>
      <c r="BM777" s="200" t="s">
        <v>1041</v>
      </c>
    </row>
    <row r="778" s="2" customFormat="1">
      <c r="A778" s="38"/>
      <c r="B778" s="39"/>
      <c r="C778" s="38"/>
      <c r="D778" s="202" t="s">
        <v>125</v>
      </c>
      <c r="E778" s="38"/>
      <c r="F778" s="203" t="s">
        <v>1040</v>
      </c>
      <c r="G778" s="38"/>
      <c r="H778" s="38"/>
      <c r="I778" s="124"/>
      <c r="J778" s="38"/>
      <c r="K778" s="38"/>
      <c r="L778" s="39"/>
      <c r="M778" s="204"/>
      <c r="N778" s="205"/>
      <c r="O778" s="77"/>
      <c r="P778" s="77"/>
      <c r="Q778" s="77"/>
      <c r="R778" s="77"/>
      <c r="S778" s="77"/>
      <c r="T778" s="78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  <c r="AT778" s="19" t="s">
        <v>125</v>
      </c>
      <c r="AU778" s="19" t="s">
        <v>83</v>
      </c>
    </row>
    <row r="779" s="14" customFormat="1">
      <c r="A779" s="14"/>
      <c r="B779" s="213"/>
      <c r="C779" s="14"/>
      <c r="D779" s="202" t="s">
        <v>127</v>
      </c>
      <c r="E779" s="214" t="s">
        <v>1</v>
      </c>
      <c r="F779" s="215" t="s">
        <v>1042</v>
      </c>
      <c r="G779" s="14"/>
      <c r="H779" s="216">
        <v>1</v>
      </c>
      <c r="I779" s="217"/>
      <c r="J779" s="14"/>
      <c r="K779" s="14"/>
      <c r="L779" s="213"/>
      <c r="M779" s="218"/>
      <c r="N779" s="219"/>
      <c r="O779" s="219"/>
      <c r="P779" s="219"/>
      <c r="Q779" s="219"/>
      <c r="R779" s="219"/>
      <c r="S779" s="219"/>
      <c r="T779" s="220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T779" s="214" t="s">
        <v>127</v>
      </c>
      <c r="AU779" s="214" t="s">
        <v>83</v>
      </c>
      <c r="AV779" s="14" t="s">
        <v>83</v>
      </c>
      <c r="AW779" s="14" t="s">
        <v>30</v>
      </c>
      <c r="AX779" s="14" t="s">
        <v>81</v>
      </c>
      <c r="AY779" s="214" t="s">
        <v>115</v>
      </c>
    </row>
    <row r="780" s="2" customFormat="1" ht="16.5" customHeight="1">
      <c r="A780" s="38"/>
      <c r="B780" s="188"/>
      <c r="C780" s="189" t="s">
        <v>1043</v>
      </c>
      <c r="D780" s="189" t="s">
        <v>118</v>
      </c>
      <c r="E780" s="190" t="s">
        <v>1044</v>
      </c>
      <c r="F780" s="191" t="s">
        <v>1045</v>
      </c>
      <c r="G780" s="192" t="s">
        <v>655</v>
      </c>
      <c r="H780" s="193">
        <v>1</v>
      </c>
      <c r="I780" s="194"/>
      <c r="J780" s="195">
        <f>ROUND(I780*H780,2)</f>
        <v>0</v>
      </c>
      <c r="K780" s="191" t="s">
        <v>122</v>
      </c>
      <c r="L780" s="39"/>
      <c r="M780" s="196" t="s">
        <v>1</v>
      </c>
      <c r="N780" s="197" t="s">
        <v>38</v>
      </c>
      <c r="O780" s="77"/>
      <c r="P780" s="198">
        <f>O780*H780</f>
        <v>0</v>
      </c>
      <c r="Q780" s="198">
        <v>0</v>
      </c>
      <c r="R780" s="198">
        <f>Q780*H780</f>
        <v>0</v>
      </c>
      <c r="S780" s="198">
        <v>0</v>
      </c>
      <c r="T780" s="199">
        <f>S780*H780</f>
        <v>0</v>
      </c>
      <c r="U780" s="38"/>
      <c r="V780" s="38"/>
      <c r="W780" s="38"/>
      <c r="X780" s="38"/>
      <c r="Y780" s="38"/>
      <c r="Z780" s="38"/>
      <c r="AA780" s="38"/>
      <c r="AB780" s="38"/>
      <c r="AC780" s="38"/>
      <c r="AD780" s="38"/>
      <c r="AE780" s="38"/>
      <c r="AR780" s="200" t="s">
        <v>1030</v>
      </c>
      <c r="AT780" s="200" t="s">
        <v>118</v>
      </c>
      <c r="AU780" s="200" t="s">
        <v>83</v>
      </c>
      <c r="AY780" s="19" t="s">
        <v>115</v>
      </c>
      <c r="BE780" s="201">
        <f>IF(N780="základní",J780,0)</f>
        <v>0</v>
      </c>
      <c r="BF780" s="201">
        <f>IF(N780="snížená",J780,0)</f>
        <v>0</v>
      </c>
      <c r="BG780" s="201">
        <f>IF(N780="zákl. přenesená",J780,0)</f>
        <v>0</v>
      </c>
      <c r="BH780" s="201">
        <f>IF(N780="sníž. přenesená",J780,0)</f>
        <v>0</v>
      </c>
      <c r="BI780" s="201">
        <f>IF(N780="nulová",J780,0)</f>
        <v>0</v>
      </c>
      <c r="BJ780" s="19" t="s">
        <v>81</v>
      </c>
      <c r="BK780" s="201">
        <f>ROUND(I780*H780,2)</f>
        <v>0</v>
      </c>
      <c r="BL780" s="19" t="s">
        <v>1030</v>
      </c>
      <c r="BM780" s="200" t="s">
        <v>1046</v>
      </c>
    </row>
    <row r="781" s="2" customFormat="1">
      <c r="A781" s="38"/>
      <c r="B781" s="39"/>
      <c r="C781" s="38"/>
      <c r="D781" s="202" t="s">
        <v>125</v>
      </c>
      <c r="E781" s="38"/>
      <c r="F781" s="203" t="s">
        <v>1045</v>
      </c>
      <c r="G781" s="38"/>
      <c r="H781" s="38"/>
      <c r="I781" s="124"/>
      <c r="J781" s="38"/>
      <c r="K781" s="38"/>
      <c r="L781" s="39"/>
      <c r="M781" s="204"/>
      <c r="N781" s="205"/>
      <c r="O781" s="77"/>
      <c r="P781" s="77"/>
      <c r="Q781" s="77"/>
      <c r="R781" s="77"/>
      <c r="S781" s="77"/>
      <c r="T781" s="78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  <c r="AT781" s="19" t="s">
        <v>125</v>
      </c>
      <c r="AU781" s="19" t="s">
        <v>83</v>
      </c>
    </row>
    <row r="782" s="14" customFormat="1">
      <c r="A782" s="14"/>
      <c r="B782" s="213"/>
      <c r="C782" s="14"/>
      <c r="D782" s="202" t="s">
        <v>127</v>
      </c>
      <c r="E782" s="214" t="s">
        <v>1</v>
      </c>
      <c r="F782" s="215" t="s">
        <v>1047</v>
      </c>
      <c r="G782" s="14"/>
      <c r="H782" s="216">
        <v>1</v>
      </c>
      <c r="I782" s="217"/>
      <c r="J782" s="14"/>
      <c r="K782" s="14"/>
      <c r="L782" s="213"/>
      <c r="M782" s="218"/>
      <c r="N782" s="219"/>
      <c r="O782" s="219"/>
      <c r="P782" s="219"/>
      <c r="Q782" s="219"/>
      <c r="R782" s="219"/>
      <c r="S782" s="219"/>
      <c r="T782" s="220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T782" s="214" t="s">
        <v>127</v>
      </c>
      <c r="AU782" s="214" t="s">
        <v>83</v>
      </c>
      <c r="AV782" s="14" t="s">
        <v>83</v>
      </c>
      <c r="AW782" s="14" t="s">
        <v>30</v>
      </c>
      <c r="AX782" s="14" t="s">
        <v>81</v>
      </c>
      <c r="AY782" s="214" t="s">
        <v>115</v>
      </c>
    </row>
    <row r="783" s="2" customFormat="1" ht="16.5" customHeight="1">
      <c r="A783" s="38"/>
      <c r="B783" s="188"/>
      <c r="C783" s="189" t="s">
        <v>1048</v>
      </c>
      <c r="D783" s="189" t="s">
        <v>118</v>
      </c>
      <c r="E783" s="190" t="s">
        <v>1049</v>
      </c>
      <c r="F783" s="191" t="s">
        <v>1050</v>
      </c>
      <c r="G783" s="192" t="s">
        <v>655</v>
      </c>
      <c r="H783" s="193">
        <v>1</v>
      </c>
      <c r="I783" s="194"/>
      <c r="J783" s="195">
        <f>ROUND(I783*H783,2)</f>
        <v>0</v>
      </c>
      <c r="K783" s="191" t="s">
        <v>122</v>
      </c>
      <c r="L783" s="39"/>
      <c r="M783" s="196" t="s">
        <v>1</v>
      </c>
      <c r="N783" s="197" t="s">
        <v>38</v>
      </c>
      <c r="O783" s="77"/>
      <c r="P783" s="198">
        <f>O783*H783</f>
        <v>0</v>
      </c>
      <c r="Q783" s="198">
        <v>0</v>
      </c>
      <c r="R783" s="198">
        <f>Q783*H783</f>
        <v>0</v>
      </c>
      <c r="S783" s="198">
        <v>0</v>
      </c>
      <c r="T783" s="199">
        <f>S783*H783</f>
        <v>0</v>
      </c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  <c r="AR783" s="200" t="s">
        <v>1030</v>
      </c>
      <c r="AT783" s="200" t="s">
        <v>118</v>
      </c>
      <c r="AU783" s="200" t="s">
        <v>83</v>
      </c>
      <c r="AY783" s="19" t="s">
        <v>115</v>
      </c>
      <c r="BE783" s="201">
        <f>IF(N783="základní",J783,0)</f>
        <v>0</v>
      </c>
      <c r="BF783" s="201">
        <f>IF(N783="snížená",J783,0)</f>
        <v>0</v>
      </c>
      <c r="BG783" s="201">
        <f>IF(N783="zákl. přenesená",J783,0)</f>
        <v>0</v>
      </c>
      <c r="BH783" s="201">
        <f>IF(N783="sníž. přenesená",J783,0)</f>
        <v>0</v>
      </c>
      <c r="BI783" s="201">
        <f>IF(N783="nulová",J783,0)</f>
        <v>0</v>
      </c>
      <c r="BJ783" s="19" t="s">
        <v>81</v>
      </c>
      <c r="BK783" s="201">
        <f>ROUND(I783*H783,2)</f>
        <v>0</v>
      </c>
      <c r="BL783" s="19" t="s">
        <v>1030</v>
      </c>
      <c r="BM783" s="200" t="s">
        <v>1051</v>
      </c>
    </row>
    <row r="784" s="2" customFormat="1">
      <c r="A784" s="38"/>
      <c r="B784" s="39"/>
      <c r="C784" s="38"/>
      <c r="D784" s="202" t="s">
        <v>125</v>
      </c>
      <c r="E784" s="38"/>
      <c r="F784" s="203" t="s">
        <v>1050</v>
      </c>
      <c r="G784" s="38"/>
      <c r="H784" s="38"/>
      <c r="I784" s="124"/>
      <c r="J784" s="38"/>
      <c r="K784" s="38"/>
      <c r="L784" s="39"/>
      <c r="M784" s="204"/>
      <c r="N784" s="205"/>
      <c r="O784" s="77"/>
      <c r="P784" s="77"/>
      <c r="Q784" s="77"/>
      <c r="R784" s="77"/>
      <c r="S784" s="77"/>
      <c r="T784" s="78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  <c r="AT784" s="19" t="s">
        <v>125</v>
      </c>
      <c r="AU784" s="19" t="s">
        <v>83</v>
      </c>
    </row>
    <row r="785" s="14" customFormat="1">
      <c r="A785" s="14"/>
      <c r="B785" s="213"/>
      <c r="C785" s="14"/>
      <c r="D785" s="202" t="s">
        <v>127</v>
      </c>
      <c r="E785" s="214" t="s">
        <v>1</v>
      </c>
      <c r="F785" s="215" t="s">
        <v>1052</v>
      </c>
      <c r="G785" s="14"/>
      <c r="H785" s="216">
        <v>1</v>
      </c>
      <c r="I785" s="217"/>
      <c r="J785" s="14"/>
      <c r="K785" s="14"/>
      <c r="L785" s="213"/>
      <c r="M785" s="218"/>
      <c r="N785" s="219"/>
      <c r="O785" s="219"/>
      <c r="P785" s="219"/>
      <c r="Q785" s="219"/>
      <c r="R785" s="219"/>
      <c r="S785" s="219"/>
      <c r="T785" s="220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14" t="s">
        <v>127</v>
      </c>
      <c r="AU785" s="214" t="s">
        <v>83</v>
      </c>
      <c r="AV785" s="14" t="s">
        <v>83</v>
      </c>
      <c r="AW785" s="14" t="s">
        <v>30</v>
      </c>
      <c r="AX785" s="14" t="s">
        <v>81</v>
      </c>
      <c r="AY785" s="214" t="s">
        <v>115</v>
      </c>
    </row>
    <row r="786" s="2" customFormat="1" ht="16.5" customHeight="1">
      <c r="A786" s="38"/>
      <c r="B786" s="188"/>
      <c r="C786" s="189" t="s">
        <v>1053</v>
      </c>
      <c r="D786" s="189" t="s">
        <v>118</v>
      </c>
      <c r="E786" s="190" t="s">
        <v>1054</v>
      </c>
      <c r="F786" s="191" t="s">
        <v>1055</v>
      </c>
      <c r="G786" s="192" t="s">
        <v>655</v>
      </c>
      <c r="H786" s="193">
        <v>1</v>
      </c>
      <c r="I786" s="194"/>
      <c r="J786" s="195">
        <f>ROUND(I786*H786,2)</f>
        <v>0</v>
      </c>
      <c r="K786" s="191" t="s">
        <v>122</v>
      </c>
      <c r="L786" s="39"/>
      <c r="M786" s="196" t="s">
        <v>1</v>
      </c>
      <c r="N786" s="197" t="s">
        <v>38</v>
      </c>
      <c r="O786" s="77"/>
      <c r="P786" s="198">
        <f>O786*H786</f>
        <v>0</v>
      </c>
      <c r="Q786" s="198">
        <v>0</v>
      </c>
      <c r="R786" s="198">
        <f>Q786*H786</f>
        <v>0</v>
      </c>
      <c r="S786" s="198">
        <v>0</v>
      </c>
      <c r="T786" s="199">
        <f>S786*H786</f>
        <v>0</v>
      </c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  <c r="AR786" s="200" t="s">
        <v>1030</v>
      </c>
      <c r="AT786" s="200" t="s">
        <v>118</v>
      </c>
      <c r="AU786" s="200" t="s">
        <v>83</v>
      </c>
      <c r="AY786" s="19" t="s">
        <v>115</v>
      </c>
      <c r="BE786" s="201">
        <f>IF(N786="základní",J786,0)</f>
        <v>0</v>
      </c>
      <c r="BF786" s="201">
        <f>IF(N786="snížená",J786,0)</f>
        <v>0</v>
      </c>
      <c r="BG786" s="201">
        <f>IF(N786="zákl. přenesená",J786,0)</f>
        <v>0</v>
      </c>
      <c r="BH786" s="201">
        <f>IF(N786="sníž. přenesená",J786,0)</f>
        <v>0</v>
      </c>
      <c r="BI786" s="201">
        <f>IF(N786="nulová",J786,0)</f>
        <v>0</v>
      </c>
      <c r="BJ786" s="19" t="s">
        <v>81</v>
      </c>
      <c r="BK786" s="201">
        <f>ROUND(I786*H786,2)</f>
        <v>0</v>
      </c>
      <c r="BL786" s="19" t="s">
        <v>1030</v>
      </c>
      <c r="BM786" s="200" t="s">
        <v>1056</v>
      </c>
    </row>
    <row r="787" s="2" customFormat="1">
      <c r="A787" s="38"/>
      <c r="B787" s="39"/>
      <c r="C787" s="38"/>
      <c r="D787" s="202" t="s">
        <v>125</v>
      </c>
      <c r="E787" s="38"/>
      <c r="F787" s="203" t="s">
        <v>1055</v>
      </c>
      <c r="G787" s="38"/>
      <c r="H787" s="38"/>
      <c r="I787" s="124"/>
      <c r="J787" s="38"/>
      <c r="K787" s="38"/>
      <c r="L787" s="39"/>
      <c r="M787" s="204"/>
      <c r="N787" s="205"/>
      <c r="O787" s="77"/>
      <c r="P787" s="77"/>
      <c r="Q787" s="77"/>
      <c r="R787" s="77"/>
      <c r="S787" s="77"/>
      <c r="T787" s="78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  <c r="AT787" s="19" t="s">
        <v>125</v>
      </c>
      <c r="AU787" s="19" t="s">
        <v>83</v>
      </c>
    </row>
    <row r="788" s="14" customFormat="1">
      <c r="A788" s="14"/>
      <c r="B788" s="213"/>
      <c r="C788" s="14"/>
      <c r="D788" s="202" t="s">
        <v>127</v>
      </c>
      <c r="E788" s="214" t="s">
        <v>1</v>
      </c>
      <c r="F788" s="215" t="s">
        <v>1057</v>
      </c>
      <c r="G788" s="14"/>
      <c r="H788" s="216">
        <v>1</v>
      </c>
      <c r="I788" s="217"/>
      <c r="J788" s="14"/>
      <c r="K788" s="14"/>
      <c r="L788" s="213"/>
      <c r="M788" s="218"/>
      <c r="N788" s="219"/>
      <c r="O788" s="219"/>
      <c r="P788" s="219"/>
      <c r="Q788" s="219"/>
      <c r="R788" s="219"/>
      <c r="S788" s="219"/>
      <c r="T788" s="220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T788" s="214" t="s">
        <v>127</v>
      </c>
      <c r="AU788" s="214" t="s">
        <v>83</v>
      </c>
      <c r="AV788" s="14" t="s">
        <v>83</v>
      </c>
      <c r="AW788" s="14" t="s">
        <v>30</v>
      </c>
      <c r="AX788" s="14" t="s">
        <v>81</v>
      </c>
      <c r="AY788" s="214" t="s">
        <v>115</v>
      </c>
    </row>
    <row r="789" s="12" customFormat="1" ht="22.8" customHeight="1">
      <c r="A789" s="12"/>
      <c r="B789" s="175"/>
      <c r="C789" s="12"/>
      <c r="D789" s="176" t="s">
        <v>72</v>
      </c>
      <c r="E789" s="186" t="s">
        <v>1058</v>
      </c>
      <c r="F789" s="186" t="s">
        <v>1059</v>
      </c>
      <c r="G789" s="12"/>
      <c r="H789" s="12"/>
      <c r="I789" s="178"/>
      <c r="J789" s="187">
        <f>BK789</f>
        <v>0</v>
      </c>
      <c r="K789" s="12"/>
      <c r="L789" s="175"/>
      <c r="M789" s="180"/>
      <c r="N789" s="181"/>
      <c r="O789" s="181"/>
      <c r="P789" s="182">
        <f>SUM(P790:P798)</f>
        <v>0</v>
      </c>
      <c r="Q789" s="181"/>
      <c r="R789" s="182">
        <f>SUM(R790:R798)</f>
        <v>0</v>
      </c>
      <c r="S789" s="181"/>
      <c r="T789" s="183">
        <f>SUM(T790:T798)</f>
        <v>0</v>
      </c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R789" s="176" t="s">
        <v>162</v>
      </c>
      <c r="AT789" s="184" t="s">
        <v>72</v>
      </c>
      <c r="AU789" s="184" t="s">
        <v>81</v>
      </c>
      <c r="AY789" s="176" t="s">
        <v>115</v>
      </c>
      <c r="BK789" s="185">
        <f>SUM(BK790:BK798)</f>
        <v>0</v>
      </c>
    </row>
    <row r="790" s="2" customFormat="1" ht="16.5" customHeight="1">
      <c r="A790" s="38"/>
      <c r="B790" s="188"/>
      <c r="C790" s="189" t="s">
        <v>1060</v>
      </c>
      <c r="D790" s="189" t="s">
        <v>118</v>
      </c>
      <c r="E790" s="190" t="s">
        <v>1061</v>
      </c>
      <c r="F790" s="191" t="s">
        <v>1059</v>
      </c>
      <c r="G790" s="192" t="s">
        <v>655</v>
      </c>
      <c r="H790" s="193">
        <v>1</v>
      </c>
      <c r="I790" s="194"/>
      <c r="J790" s="195">
        <f>ROUND(I790*H790,2)</f>
        <v>0</v>
      </c>
      <c r="K790" s="191" t="s">
        <v>122</v>
      </c>
      <c r="L790" s="39"/>
      <c r="M790" s="196" t="s">
        <v>1</v>
      </c>
      <c r="N790" s="197" t="s">
        <v>38</v>
      </c>
      <c r="O790" s="77"/>
      <c r="P790" s="198">
        <f>O790*H790</f>
        <v>0</v>
      </c>
      <c r="Q790" s="198">
        <v>0</v>
      </c>
      <c r="R790" s="198">
        <f>Q790*H790</f>
        <v>0</v>
      </c>
      <c r="S790" s="198">
        <v>0</v>
      </c>
      <c r="T790" s="199">
        <f>S790*H790</f>
        <v>0</v>
      </c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  <c r="AR790" s="200" t="s">
        <v>1030</v>
      </c>
      <c r="AT790" s="200" t="s">
        <v>118</v>
      </c>
      <c r="AU790" s="200" t="s">
        <v>83</v>
      </c>
      <c r="AY790" s="19" t="s">
        <v>115</v>
      </c>
      <c r="BE790" s="201">
        <f>IF(N790="základní",J790,0)</f>
        <v>0</v>
      </c>
      <c r="BF790" s="201">
        <f>IF(N790="snížená",J790,0)</f>
        <v>0</v>
      </c>
      <c r="BG790" s="201">
        <f>IF(N790="zákl. přenesená",J790,0)</f>
        <v>0</v>
      </c>
      <c r="BH790" s="201">
        <f>IF(N790="sníž. přenesená",J790,0)</f>
        <v>0</v>
      </c>
      <c r="BI790" s="201">
        <f>IF(N790="nulová",J790,0)</f>
        <v>0</v>
      </c>
      <c r="BJ790" s="19" t="s">
        <v>81</v>
      </c>
      <c r="BK790" s="201">
        <f>ROUND(I790*H790,2)</f>
        <v>0</v>
      </c>
      <c r="BL790" s="19" t="s">
        <v>1030</v>
      </c>
      <c r="BM790" s="200" t="s">
        <v>1062</v>
      </c>
    </row>
    <row r="791" s="2" customFormat="1">
      <c r="A791" s="38"/>
      <c r="B791" s="39"/>
      <c r="C791" s="38"/>
      <c r="D791" s="202" t="s">
        <v>125</v>
      </c>
      <c r="E791" s="38"/>
      <c r="F791" s="203" t="s">
        <v>1059</v>
      </c>
      <c r="G791" s="38"/>
      <c r="H791" s="38"/>
      <c r="I791" s="124"/>
      <c r="J791" s="38"/>
      <c r="K791" s="38"/>
      <c r="L791" s="39"/>
      <c r="M791" s="204"/>
      <c r="N791" s="205"/>
      <c r="O791" s="77"/>
      <c r="P791" s="77"/>
      <c r="Q791" s="77"/>
      <c r="R791" s="77"/>
      <c r="S791" s="77"/>
      <c r="T791" s="78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  <c r="AT791" s="19" t="s">
        <v>125</v>
      </c>
      <c r="AU791" s="19" t="s">
        <v>83</v>
      </c>
    </row>
    <row r="792" s="14" customFormat="1">
      <c r="A792" s="14"/>
      <c r="B792" s="213"/>
      <c r="C792" s="14"/>
      <c r="D792" s="202" t="s">
        <v>127</v>
      </c>
      <c r="E792" s="214" t="s">
        <v>1</v>
      </c>
      <c r="F792" s="215" t="s">
        <v>1063</v>
      </c>
      <c r="G792" s="14"/>
      <c r="H792" s="216">
        <v>1</v>
      </c>
      <c r="I792" s="217"/>
      <c r="J792" s="14"/>
      <c r="K792" s="14"/>
      <c r="L792" s="213"/>
      <c r="M792" s="218"/>
      <c r="N792" s="219"/>
      <c r="O792" s="219"/>
      <c r="P792" s="219"/>
      <c r="Q792" s="219"/>
      <c r="R792" s="219"/>
      <c r="S792" s="219"/>
      <c r="T792" s="220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14" t="s">
        <v>127</v>
      </c>
      <c r="AU792" s="214" t="s">
        <v>83</v>
      </c>
      <c r="AV792" s="14" t="s">
        <v>83</v>
      </c>
      <c r="AW792" s="14" t="s">
        <v>30</v>
      </c>
      <c r="AX792" s="14" t="s">
        <v>81</v>
      </c>
      <c r="AY792" s="214" t="s">
        <v>115</v>
      </c>
    </row>
    <row r="793" s="2" customFormat="1" ht="16.5" customHeight="1">
      <c r="A793" s="38"/>
      <c r="B793" s="188"/>
      <c r="C793" s="189" t="s">
        <v>1064</v>
      </c>
      <c r="D793" s="189" t="s">
        <v>118</v>
      </c>
      <c r="E793" s="190" t="s">
        <v>1065</v>
      </c>
      <c r="F793" s="191" t="s">
        <v>1066</v>
      </c>
      <c r="G793" s="192" t="s">
        <v>655</v>
      </c>
      <c r="H793" s="193">
        <v>1</v>
      </c>
      <c r="I793" s="194"/>
      <c r="J793" s="195">
        <f>ROUND(I793*H793,2)</f>
        <v>0</v>
      </c>
      <c r="K793" s="191" t="s">
        <v>122</v>
      </c>
      <c r="L793" s="39"/>
      <c r="M793" s="196" t="s">
        <v>1</v>
      </c>
      <c r="N793" s="197" t="s">
        <v>38</v>
      </c>
      <c r="O793" s="77"/>
      <c r="P793" s="198">
        <f>O793*H793</f>
        <v>0</v>
      </c>
      <c r="Q793" s="198">
        <v>0</v>
      </c>
      <c r="R793" s="198">
        <f>Q793*H793</f>
        <v>0</v>
      </c>
      <c r="S793" s="198">
        <v>0</v>
      </c>
      <c r="T793" s="199">
        <f>S793*H793</f>
        <v>0</v>
      </c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  <c r="AR793" s="200" t="s">
        <v>1030</v>
      </c>
      <c r="AT793" s="200" t="s">
        <v>118</v>
      </c>
      <c r="AU793" s="200" t="s">
        <v>83</v>
      </c>
      <c r="AY793" s="19" t="s">
        <v>115</v>
      </c>
      <c r="BE793" s="201">
        <f>IF(N793="základní",J793,0)</f>
        <v>0</v>
      </c>
      <c r="BF793" s="201">
        <f>IF(N793="snížená",J793,0)</f>
        <v>0</v>
      </c>
      <c r="BG793" s="201">
        <f>IF(N793="zákl. přenesená",J793,0)</f>
        <v>0</v>
      </c>
      <c r="BH793" s="201">
        <f>IF(N793="sníž. přenesená",J793,0)</f>
        <v>0</v>
      </c>
      <c r="BI793" s="201">
        <f>IF(N793="nulová",J793,0)</f>
        <v>0</v>
      </c>
      <c r="BJ793" s="19" t="s">
        <v>81</v>
      </c>
      <c r="BK793" s="201">
        <f>ROUND(I793*H793,2)</f>
        <v>0</v>
      </c>
      <c r="BL793" s="19" t="s">
        <v>1030</v>
      </c>
      <c r="BM793" s="200" t="s">
        <v>1067</v>
      </c>
    </row>
    <row r="794" s="2" customFormat="1">
      <c r="A794" s="38"/>
      <c r="B794" s="39"/>
      <c r="C794" s="38"/>
      <c r="D794" s="202" t="s">
        <v>125</v>
      </c>
      <c r="E794" s="38"/>
      <c r="F794" s="203" t="s">
        <v>1066</v>
      </c>
      <c r="G794" s="38"/>
      <c r="H794" s="38"/>
      <c r="I794" s="124"/>
      <c r="J794" s="38"/>
      <c r="K794" s="38"/>
      <c r="L794" s="39"/>
      <c r="M794" s="204"/>
      <c r="N794" s="205"/>
      <c r="O794" s="77"/>
      <c r="P794" s="77"/>
      <c r="Q794" s="77"/>
      <c r="R794" s="77"/>
      <c r="S794" s="77"/>
      <c r="T794" s="78"/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  <c r="AT794" s="19" t="s">
        <v>125</v>
      </c>
      <c r="AU794" s="19" t="s">
        <v>83</v>
      </c>
    </row>
    <row r="795" s="14" customFormat="1">
      <c r="A795" s="14"/>
      <c r="B795" s="213"/>
      <c r="C795" s="14"/>
      <c r="D795" s="202" t="s">
        <v>127</v>
      </c>
      <c r="E795" s="214" t="s">
        <v>1</v>
      </c>
      <c r="F795" s="215" t="s">
        <v>1068</v>
      </c>
      <c r="G795" s="14"/>
      <c r="H795" s="216">
        <v>1</v>
      </c>
      <c r="I795" s="217"/>
      <c r="J795" s="14"/>
      <c r="K795" s="14"/>
      <c r="L795" s="213"/>
      <c r="M795" s="218"/>
      <c r="N795" s="219"/>
      <c r="O795" s="219"/>
      <c r="P795" s="219"/>
      <c r="Q795" s="219"/>
      <c r="R795" s="219"/>
      <c r="S795" s="219"/>
      <c r="T795" s="220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T795" s="214" t="s">
        <v>127</v>
      </c>
      <c r="AU795" s="214" t="s">
        <v>83</v>
      </c>
      <c r="AV795" s="14" t="s">
        <v>83</v>
      </c>
      <c r="AW795" s="14" t="s">
        <v>30</v>
      </c>
      <c r="AX795" s="14" t="s">
        <v>81</v>
      </c>
      <c r="AY795" s="214" t="s">
        <v>115</v>
      </c>
    </row>
    <row r="796" s="2" customFormat="1" ht="16.5" customHeight="1">
      <c r="A796" s="38"/>
      <c r="B796" s="188"/>
      <c r="C796" s="189" t="s">
        <v>1069</v>
      </c>
      <c r="D796" s="189" t="s">
        <v>118</v>
      </c>
      <c r="E796" s="190" t="s">
        <v>1070</v>
      </c>
      <c r="F796" s="191" t="s">
        <v>1071</v>
      </c>
      <c r="G796" s="192" t="s">
        <v>655</v>
      </c>
      <c r="H796" s="193">
        <v>1</v>
      </c>
      <c r="I796" s="194"/>
      <c r="J796" s="195">
        <f>ROUND(I796*H796,2)</f>
        <v>0</v>
      </c>
      <c r="K796" s="191" t="s">
        <v>122</v>
      </c>
      <c r="L796" s="39"/>
      <c r="M796" s="196" t="s">
        <v>1</v>
      </c>
      <c r="N796" s="197" t="s">
        <v>38</v>
      </c>
      <c r="O796" s="77"/>
      <c r="P796" s="198">
        <f>O796*H796</f>
        <v>0</v>
      </c>
      <c r="Q796" s="198">
        <v>0</v>
      </c>
      <c r="R796" s="198">
        <f>Q796*H796</f>
        <v>0</v>
      </c>
      <c r="S796" s="198">
        <v>0</v>
      </c>
      <c r="T796" s="199">
        <f>S796*H796</f>
        <v>0</v>
      </c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  <c r="AR796" s="200" t="s">
        <v>1030</v>
      </c>
      <c r="AT796" s="200" t="s">
        <v>118</v>
      </c>
      <c r="AU796" s="200" t="s">
        <v>83</v>
      </c>
      <c r="AY796" s="19" t="s">
        <v>115</v>
      </c>
      <c r="BE796" s="201">
        <f>IF(N796="základní",J796,0)</f>
        <v>0</v>
      </c>
      <c r="BF796" s="201">
        <f>IF(N796="snížená",J796,0)</f>
        <v>0</v>
      </c>
      <c r="BG796" s="201">
        <f>IF(N796="zákl. přenesená",J796,0)</f>
        <v>0</v>
      </c>
      <c r="BH796" s="201">
        <f>IF(N796="sníž. přenesená",J796,0)</f>
        <v>0</v>
      </c>
      <c r="BI796" s="201">
        <f>IF(N796="nulová",J796,0)</f>
        <v>0</v>
      </c>
      <c r="BJ796" s="19" t="s">
        <v>81</v>
      </c>
      <c r="BK796" s="201">
        <f>ROUND(I796*H796,2)</f>
        <v>0</v>
      </c>
      <c r="BL796" s="19" t="s">
        <v>1030</v>
      </c>
      <c r="BM796" s="200" t="s">
        <v>1072</v>
      </c>
    </row>
    <row r="797" s="2" customFormat="1">
      <c r="A797" s="38"/>
      <c r="B797" s="39"/>
      <c r="C797" s="38"/>
      <c r="D797" s="202" t="s">
        <v>125</v>
      </c>
      <c r="E797" s="38"/>
      <c r="F797" s="203" t="s">
        <v>1071</v>
      </c>
      <c r="G797" s="38"/>
      <c r="H797" s="38"/>
      <c r="I797" s="124"/>
      <c r="J797" s="38"/>
      <c r="K797" s="38"/>
      <c r="L797" s="39"/>
      <c r="M797" s="204"/>
      <c r="N797" s="205"/>
      <c r="O797" s="77"/>
      <c r="P797" s="77"/>
      <c r="Q797" s="77"/>
      <c r="R797" s="77"/>
      <c r="S797" s="77"/>
      <c r="T797" s="78"/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  <c r="AT797" s="19" t="s">
        <v>125</v>
      </c>
      <c r="AU797" s="19" t="s">
        <v>83</v>
      </c>
    </row>
    <row r="798" s="14" customFormat="1">
      <c r="A798" s="14"/>
      <c r="B798" s="213"/>
      <c r="C798" s="14"/>
      <c r="D798" s="202" t="s">
        <v>127</v>
      </c>
      <c r="E798" s="214" t="s">
        <v>1</v>
      </c>
      <c r="F798" s="215" t="s">
        <v>1073</v>
      </c>
      <c r="G798" s="14"/>
      <c r="H798" s="216">
        <v>1</v>
      </c>
      <c r="I798" s="217"/>
      <c r="J798" s="14"/>
      <c r="K798" s="14"/>
      <c r="L798" s="213"/>
      <c r="M798" s="239"/>
      <c r="N798" s="240"/>
      <c r="O798" s="240"/>
      <c r="P798" s="240"/>
      <c r="Q798" s="240"/>
      <c r="R798" s="240"/>
      <c r="S798" s="240"/>
      <c r="T798" s="241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T798" s="214" t="s">
        <v>127</v>
      </c>
      <c r="AU798" s="214" t="s">
        <v>83</v>
      </c>
      <c r="AV798" s="14" t="s">
        <v>83</v>
      </c>
      <c r="AW798" s="14" t="s">
        <v>30</v>
      </c>
      <c r="AX798" s="14" t="s">
        <v>81</v>
      </c>
      <c r="AY798" s="214" t="s">
        <v>115</v>
      </c>
    </row>
    <row r="799" s="2" customFormat="1" ht="6.96" customHeight="1">
      <c r="A799" s="38"/>
      <c r="B799" s="60"/>
      <c r="C799" s="61"/>
      <c r="D799" s="61"/>
      <c r="E799" s="61"/>
      <c r="F799" s="61"/>
      <c r="G799" s="61"/>
      <c r="H799" s="61"/>
      <c r="I799" s="148"/>
      <c r="J799" s="61"/>
      <c r="K799" s="61"/>
      <c r="L799" s="39"/>
      <c r="M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</row>
  </sheetData>
  <autoFilter ref="C132:K798"/>
  <mergeCells count="9">
    <mergeCell ref="E7:H7"/>
    <mergeCell ref="E9:H9"/>
    <mergeCell ref="E18:H18"/>
    <mergeCell ref="E27:H27"/>
    <mergeCell ref="E85:H85"/>
    <mergeCell ref="E87:H87"/>
    <mergeCell ref="E123:H123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2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20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21"/>
      <c r="J3" s="21"/>
      <c r="K3" s="21"/>
      <c r="L3" s="22"/>
      <c r="AT3" s="19" t="s">
        <v>83</v>
      </c>
    </row>
    <row r="4" s="1" customFormat="1" ht="24.96" customHeight="1">
      <c r="B4" s="22"/>
      <c r="D4" s="23" t="s">
        <v>90</v>
      </c>
      <c r="I4" s="120"/>
      <c r="L4" s="22"/>
      <c r="M4" s="122" t="s">
        <v>10</v>
      </c>
      <c r="AT4" s="19" t="s">
        <v>3</v>
      </c>
    </row>
    <row r="5" s="1" customFormat="1" ht="6.96" customHeight="1">
      <c r="B5" s="22"/>
      <c r="I5" s="120"/>
      <c r="L5" s="22"/>
    </row>
    <row r="6" s="1" customFormat="1" ht="12" customHeight="1">
      <c r="B6" s="22"/>
      <c r="D6" s="32" t="s">
        <v>16</v>
      </c>
      <c r="I6" s="120"/>
      <c r="L6" s="22"/>
    </row>
    <row r="7" s="1" customFormat="1" ht="16.5" customHeight="1">
      <c r="B7" s="22"/>
      <c r="E7" s="123" t="str">
        <f>'Rekapitulace stavby'!K6</f>
        <v>Rekonstrukce mostu ev. č. 65C-M6, Severní, Kopřivnice</v>
      </c>
      <c r="F7" s="32"/>
      <c r="G7" s="32"/>
      <c r="H7" s="32"/>
      <c r="I7" s="120"/>
      <c r="L7" s="22"/>
    </row>
    <row r="8" s="2" customFormat="1" ht="12" customHeight="1">
      <c r="A8" s="38"/>
      <c r="B8" s="39"/>
      <c r="C8" s="38"/>
      <c r="D8" s="32" t="s">
        <v>91</v>
      </c>
      <c r="E8" s="38"/>
      <c r="F8" s="38"/>
      <c r="G8" s="38"/>
      <c r="H8" s="38"/>
      <c r="I8" s="124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1074</v>
      </c>
      <c r="F9" s="38"/>
      <c r="G9" s="38"/>
      <c r="H9" s="38"/>
      <c r="I9" s="124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124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125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125" t="s">
        <v>22</v>
      </c>
      <c r="J12" s="69" t="str">
        <f>'Rekapitulace stavby'!AN8</f>
        <v>22. 10. 2019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124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125" t="s">
        <v>25</v>
      </c>
      <c r="J14" s="27" t="str">
        <f>IF('Rekapitulace stavby'!AN10="","",'Rekapitulace stavby'!AN10)</f>
        <v/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tr">
        <f>IF('Rekapitulace stavby'!E11="","",'Rekapitulace stavby'!E11)</f>
        <v xml:space="preserve"> </v>
      </c>
      <c r="F15" s="38"/>
      <c r="G15" s="38"/>
      <c r="H15" s="38"/>
      <c r="I15" s="125" t="s">
        <v>26</v>
      </c>
      <c r="J15" s="27" t="str">
        <f>IF('Rekapitulace stavby'!AN11="","",'Rekapitulace stavby'!AN11)</f>
        <v/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124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125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125" t="s">
        <v>26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124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125" t="s">
        <v>25</v>
      </c>
      <c r="J20" s="27" t="str">
        <f>IF('Rekapitulace stavby'!AN16="","",'Rekapitulace stavby'!AN16)</f>
        <v/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tr">
        <f>IF('Rekapitulace stavby'!E17="","",'Rekapitulace stavby'!E17)</f>
        <v xml:space="preserve"> </v>
      </c>
      <c r="F21" s="38"/>
      <c r="G21" s="38"/>
      <c r="H21" s="38"/>
      <c r="I21" s="125" t="s">
        <v>26</v>
      </c>
      <c r="J21" s="27" t="str">
        <f>IF('Rekapitulace stavby'!AN17="","",'Rekapitulace stavby'!AN17)</f>
        <v/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124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31</v>
      </c>
      <c r="E23" s="38"/>
      <c r="F23" s="38"/>
      <c r="G23" s="38"/>
      <c r="H23" s="38"/>
      <c r="I23" s="125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125" t="s">
        <v>26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124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32</v>
      </c>
      <c r="E26" s="38"/>
      <c r="F26" s="38"/>
      <c r="G26" s="38"/>
      <c r="H26" s="38"/>
      <c r="I26" s="124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6"/>
      <c r="B27" s="127"/>
      <c r="C27" s="126"/>
      <c r="D27" s="126"/>
      <c r="E27" s="36" t="s">
        <v>1</v>
      </c>
      <c r="F27" s="36"/>
      <c r="G27" s="36"/>
      <c r="H27" s="36"/>
      <c r="I27" s="128"/>
      <c r="J27" s="126"/>
      <c r="K27" s="126"/>
      <c r="L27" s="129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124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13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31" t="s">
        <v>33</v>
      </c>
      <c r="E30" s="38"/>
      <c r="F30" s="38"/>
      <c r="G30" s="38"/>
      <c r="H30" s="38"/>
      <c r="I30" s="124"/>
      <c r="J30" s="96">
        <f>ROUND(J125,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13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35</v>
      </c>
      <c r="G32" s="38"/>
      <c r="H32" s="38"/>
      <c r="I32" s="132" t="s">
        <v>34</v>
      </c>
      <c r="J32" s="43" t="s">
        <v>36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33" t="s">
        <v>37</v>
      </c>
      <c r="E33" s="32" t="s">
        <v>38</v>
      </c>
      <c r="F33" s="134">
        <f>ROUND((SUM(BE125:BE204)),  2)</f>
        <v>0</v>
      </c>
      <c r="G33" s="38"/>
      <c r="H33" s="38"/>
      <c r="I33" s="135">
        <v>0.20999999999999999</v>
      </c>
      <c r="J33" s="134">
        <f>ROUND(((SUM(BE125:BE204))*I33),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39</v>
      </c>
      <c r="F34" s="134">
        <f>ROUND((SUM(BF125:BF204)),  2)</f>
        <v>0</v>
      </c>
      <c r="G34" s="38"/>
      <c r="H34" s="38"/>
      <c r="I34" s="135">
        <v>0.14999999999999999</v>
      </c>
      <c r="J34" s="134">
        <f>ROUND(((SUM(BF125:BF204))*I34),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40</v>
      </c>
      <c r="F35" s="134">
        <f>ROUND((SUM(BG125:BG204)),  2)</f>
        <v>0</v>
      </c>
      <c r="G35" s="38"/>
      <c r="H35" s="38"/>
      <c r="I35" s="135">
        <v>0.20999999999999999</v>
      </c>
      <c r="J35" s="134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41</v>
      </c>
      <c r="F36" s="134">
        <f>ROUND((SUM(BH125:BH204)),  2)</f>
        <v>0</v>
      </c>
      <c r="G36" s="38"/>
      <c r="H36" s="38"/>
      <c r="I36" s="135">
        <v>0.14999999999999999</v>
      </c>
      <c r="J36" s="134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4">
        <f>ROUND((SUM(BI125:BI204)),  2)</f>
        <v>0</v>
      </c>
      <c r="G37" s="38"/>
      <c r="H37" s="38"/>
      <c r="I37" s="135">
        <v>0</v>
      </c>
      <c r="J37" s="134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124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6"/>
      <c r="D39" s="137" t="s">
        <v>43</v>
      </c>
      <c r="E39" s="81"/>
      <c r="F39" s="81"/>
      <c r="G39" s="138" t="s">
        <v>44</v>
      </c>
      <c r="H39" s="139" t="s">
        <v>45</v>
      </c>
      <c r="I39" s="140"/>
      <c r="J39" s="141">
        <f>SUM(J30:J37)</f>
        <v>0</v>
      </c>
      <c r="K39" s="142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124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I41" s="120"/>
      <c r="L41" s="22"/>
    </row>
    <row r="42" s="1" customFormat="1" ht="14.4" customHeight="1">
      <c r="B42" s="22"/>
      <c r="I42" s="120"/>
      <c r="L42" s="22"/>
    </row>
    <row r="43" s="1" customFormat="1" ht="14.4" customHeight="1">
      <c r="B43" s="22"/>
      <c r="I43" s="120"/>
      <c r="L43" s="22"/>
    </row>
    <row r="44" s="1" customFormat="1" ht="14.4" customHeight="1">
      <c r="B44" s="22"/>
      <c r="I44" s="120"/>
      <c r="L44" s="22"/>
    </row>
    <row r="45" s="1" customFormat="1" ht="14.4" customHeight="1">
      <c r="B45" s="22"/>
      <c r="I45" s="120"/>
      <c r="L45" s="22"/>
    </row>
    <row r="46" s="1" customFormat="1" ht="14.4" customHeight="1">
      <c r="B46" s="22"/>
      <c r="I46" s="120"/>
      <c r="L46" s="22"/>
    </row>
    <row r="47" s="1" customFormat="1" ht="14.4" customHeight="1">
      <c r="B47" s="22"/>
      <c r="I47" s="120"/>
      <c r="L47" s="22"/>
    </row>
    <row r="48" s="1" customFormat="1" ht="14.4" customHeight="1">
      <c r="B48" s="22"/>
      <c r="I48" s="120"/>
      <c r="L48" s="22"/>
    </row>
    <row r="49" s="1" customFormat="1" ht="14.4" customHeight="1">
      <c r="B49" s="22"/>
      <c r="I49" s="120"/>
      <c r="L49" s="22"/>
    </row>
    <row r="50" s="2" customFormat="1" ht="14.4" customHeight="1">
      <c r="B50" s="55"/>
      <c r="D50" s="56" t="s">
        <v>46</v>
      </c>
      <c r="E50" s="57"/>
      <c r="F50" s="57"/>
      <c r="G50" s="56" t="s">
        <v>47</v>
      </c>
      <c r="H50" s="57"/>
      <c r="I50" s="143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48</v>
      </c>
      <c r="E61" s="41"/>
      <c r="F61" s="144" t="s">
        <v>49</v>
      </c>
      <c r="G61" s="58" t="s">
        <v>48</v>
      </c>
      <c r="H61" s="41"/>
      <c r="I61" s="145"/>
      <c r="J61" s="146" t="s">
        <v>49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50</v>
      </c>
      <c r="E65" s="59"/>
      <c r="F65" s="59"/>
      <c r="G65" s="56" t="s">
        <v>51</v>
      </c>
      <c r="H65" s="59"/>
      <c r="I65" s="147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48</v>
      </c>
      <c r="E76" s="41"/>
      <c r="F76" s="144" t="s">
        <v>49</v>
      </c>
      <c r="G76" s="58" t="s">
        <v>48</v>
      </c>
      <c r="H76" s="41"/>
      <c r="I76" s="145"/>
      <c r="J76" s="146" t="s">
        <v>49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48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49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38"/>
      <c r="E82" s="38"/>
      <c r="F82" s="38"/>
      <c r="G82" s="38"/>
      <c r="H82" s="38"/>
      <c r="I82" s="124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24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24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3" t="str">
        <f>E7</f>
        <v>Rekonstrukce mostu ev. č. 65C-M6, Severní, Kopřivnice</v>
      </c>
      <c r="F85" s="32"/>
      <c r="G85" s="32"/>
      <c r="H85" s="32"/>
      <c r="I85" s="124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38"/>
      <c r="E86" s="38"/>
      <c r="F86" s="38"/>
      <c r="G86" s="38"/>
      <c r="H86" s="38"/>
      <c r="I86" s="124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401 - Přeložka sdělovacího vedení CETIN</v>
      </c>
      <c r="F87" s="38"/>
      <c r="G87" s="38"/>
      <c r="H87" s="38"/>
      <c r="I87" s="124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124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 xml:space="preserve"> </v>
      </c>
      <c r="G89" s="38"/>
      <c r="H89" s="38"/>
      <c r="I89" s="125" t="s">
        <v>22</v>
      </c>
      <c r="J89" s="69" t="str">
        <f>IF(J12="","",J12)</f>
        <v>22. 10. 2019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124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 xml:space="preserve"> </v>
      </c>
      <c r="G91" s="38"/>
      <c r="H91" s="38"/>
      <c r="I91" s="125" t="s">
        <v>29</v>
      </c>
      <c r="J91" s="36" t="str">
        <f>E21</f>
        <v xml:space="preserve"> 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125" t="s">
        <v>31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124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50" t="s">
        <v>94</v>
      </c>
      <c r="D94" s="136"/>
      <c r="E94" s="136"/>
      <c r="F94" s="136"/>
      <c r="G94" s="136"/>
      <c r="H94" s="136"/>
      <c r="I94" s="151"/>
      <c r="J94" s="152" t="s">
        <v>95</v>
      </c>
      <c r="K94" s="136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124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53" t="s">
        <v>96</v>
      </c>
      <c r="D96" s="38"/>
      <c r="E96" s="38"/>
      <c r="F96" s="38"/>
      <c r="G96" s="38"/>
      <c r="H96" s="38"/>
      <c r="I96" s="124"/>
      <c r="J96" s="96">
        <f>J125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97</v>
      </c>
    </row>
    <row r="97" s="9" customFormat="1" ht="24.96" customHeight="1">
      <c r="A97" s="9"/>
      <c r="B97" s="154"/>
      <c r="C97" s="9"/>
      <c r="D97" s="155" t="s">
        <v>98</v>
      </c>
      <c r="E97" s="156"/>
      <c r="F97" s="156"/>
      <c r="G97" s="156"/>
      <c r="H97" s="156"/>
      <c r="I97" s="157"/>
      <c r="J97" s="158">
        <f>J126</f>
        <v>0</v>
      </c>
      <c r="K97" s="9"/>
      <c r="L97" s="15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9"/>
      <c r="C98" s="10"/>
      <c r="D98" s="160" t="s">
        <v>228</v>
      </c>
      <c r="E98" s="161"/>
      <c r="F98" s="161"/>
      <c r="G98" s="161"/>
      <c r="H98" s="161"/>
      <c r="I98" s="162"/>
      <c r="J98" s="163">
        <f>J127</f>
        <v>0</v>
      </c>
      <c r="K98" s="10"/>
      <c r="L98" s="15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9"/>
      <c r="C99" s="10"/>
      <c r="D99" s="160" t="s">
        <v>231</v>
      </c>
      <c r="E99" s="161"/>
      <c r="F99" s="161"/>
      <c r="G99" s="161"/>
      <c r="H99" s="161"/>
      <c r="I99" s="162"/>
      <c r="J99" s="163">
        <f>J162</f>
        <v>0</v>
      </c>
      <c r="K99" s="10"/>
      <c r="L99" s="15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9"/>
      <c r="C100" s="10"/>
      <c r="D100" s="160" t="s">
        <v>232</v>
      </c>
      <c r="E100" s="161"/>
      <c r="F100" s="161"/>
      <c r="G100" s="161"/>
      <c r="H100" s="161"/>
      <c r="I100" s="162"/>
      <c r="J100" s="163">
        <f>J167</f>
        <v>0</v>
      </c>
      <c r="K100" s="10"/>
      <c r="L100" s="15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9"/>
      <c r="C101" s="10"/>
      <c r="D101" s="160" t="s">
        <v>99</v>
      </c>
      <c r="E101" s="161"/>
      <c r="F101" s="161"/>
      <c r="G101" s="161"/>
      <c r="H101" s="161"/>
      <c r="I101" s="162"/>
      <c r="J101" s="163">
        <f>J172</f>
        <v>0</v>
      </c>
      <c r="K101" s="10"/>
      <c r="L101" s="15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9"/>
      <c r="C102" s="10"/>
      <c r="D102" s="160" t="s">
        <v>234</v>
      </c>
      <c r="E102" s="161"/>
      <c r="F102" s="161"/>
      <c r="G102" s="161"/>
      <c r="H102" s="161"/>
      <c r="I102" s="162"/>
      <c r="J102" s="163">
        <f>J177</f>
        <v>0</v>
      </c>
      <c r="K102" s="10"/>
      <c r="L102" s="15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4"/>
      <c r="C103" s="9"/>
      <c r="D103" s="155" t="s">
        <v>1075</v>
      </c>
      <c r="E103" s="156"/>
      <c r="F103" s="156"/>
      <c r="G103" s="156"/>
      <c r="H103" s="156"/>
      <c r="I103" s="157"/>
      <c r="J103" s="158">
        <f>J191</f>
        <v>0</v>
      </c>
      <c r="K103" s="9"/>
      <c r="L103" s="154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9"/>
      <c r="C104" s="10"/>
      <c r="D104" s="160" t="s">
        <v>1076</v>
      </c>
      <c r="E104" s="161"/>
      <c r="F104" s="161"/>
      <c r="G104" s="161"/>
      <c r="H104" s="161"/>
      <c r="I104" s="162"/>
      <c r="J104" s="163">
        <f>J192</f>
        <v>0</v>
      </c>
      <c r="K104" s="10"/>
      <c r="L104" s="15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9"/>
      <c r="C105" s="10"/>
      <c r="D105" s="160" t="s">
        <v>1077</v>
      </c>
      <c r="E105" s="161"/>
      <c r="F105" s="161"/>
      <c r="G105" s="161"/>
      <c r="H105" s="161"/>
      <c r="I105" s="162"/>
      <c r="J105" s="163">
        <f>J197</f>
        <v>0</v>
      </c>
      <c r="K105" s="10"/>
      <c r="L105" s="15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124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148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149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100</v>
      </c>
      <c r="D112" s="38"/>
      <c r="E112" s="38"/>
      <c r="F112" s="38"/>
      <c r="G112" s="38"/>
      <c r="H112" s="38"/>
      <c r="I112" s="124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124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124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23" t="str">
        <f>E7</f>
        <v>Rekonstrukce mostu ev. č. 65C-M6, Severní, Kopřivnice</v>
      </c>
      <c r="F115" s="32"/>
      <c r="G115" s="32"/>
      <c r="H115" s="32"/>
      <c r="I115" s="124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91</v>
      </c>
      <c r="D116" s="38"/>
      <c r="E116" s="38"/>
      <c r="F116" s="38"/>
      <c r="G116" s="38"/>
      <c r="H116" s="38"/>
      <c r="I116" s="124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67" t="str">
        <f>E9</f>
        <v>SO 401 - Přeložka sdělovacího vedení CETIN</v>
      </c>
      <c r="F117" s="38"/>
      <c r="G117" s="38"/>
      <c r="H117" s="38"/>
      <c r="I117" s="124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38"/>
      <c r="D118" s="38"/>
      <c r="E118" s="38"/>
      <c r="F118" s="38"/>
      <c r="G118" s="38"/>
      <c r="H118" s="38"/>
      <c r="I118" s="124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20</v>
      </c>
      <c r="D119" s="38"/>
      <c r="E119" s="38"/>
      <c r="F119" s="27" t="str">
        <f>F12</f>
        <v xml:space="preserve"> </v>
      </c>
      <c r="G119" s="38"/>
      <c r="H119" s="38"/>
      <c r="I119" s="125" t="s">
        <v>22</v>
      </c>
      <c r="J119" s="69" t="str">
        <f>IF(J12="","",J12)</f>
        <v>22. 10. 2019</v>
      </c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38"/>
      <c r="D120" s="38"/>
      <c r="E120" s="38"/>
      <c r="F120" s="38"/>
      <c r="G120" s="38"/>
      <c r="H120" s="38"/>
      <c r="I120" s="124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24</v>
      </c>
      <c r="D121" s="38"/>
      <c r="E121" s="38"/>
      <c r="F121" s="27" t="str">
        <f>E15</f>
        <v xml:space="preserve"> </v>
      </c>
      <c r="G121" s="38"/>
      <c r="H121" s="38"/>
      <c r="I121" s="125" t="s">
        <v>29</v>
      </c>
      <c r="J121" s="36" t="str">
        <f>E21</f>
        <v xml:space="preserve"> </v>
      </c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27</v>
      </c>
      <c r="D122" s="38"/>
      <c r="E122" s="38"/>
      <c r="F122" s="27" t="str">
        <f>IF(E18="","",E18)</f>
        <v>Vyplň údaj</v>
      </c>
      <c r="G122" s="38"/>
      <c r="H122" s="38"/>
      <c r="I122" s="125" t="s">
        <v>31</v>
      </c>
      <c r="J122" s="36" t="str">
        <f>E24</f>
        <v xml:space="preserve"> 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38"/>
      <c r="D123" s="38"/>
      <c r="E123" s="38"/>
      <c r="F123" s="38"/>
      <c r="G123" s="38"/>
      <c r="H123" s="38"/>
      <c r="I123" s="124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1" customFormat="1" ht="29.28" customHeight="1">
      <c r="A124" s="164"/>
      <c r="B124" s="165"/>
      <c r="C124" s="166" t="s">
        <v>101</v>
      </c>
      <c r="D124" s="167" t="s">
        <v>58</v>
      </c>
      <c r="E124" s="167" t="s">
        <v>54</v>
      </c>
      <c r="F124" s="167" t="s">
        <v>55</v>
      </c>
      <c r="G124" s="167" t="s">
        <v>102</v>
      </c>
      <c r="H124" s="167" t="s">
        <v>103</v>
      </c>
      <c r="I124" s="168" t="s">
        <v>104</v>
      </c>
      <c r="J124" s="167" t="s">
        <v>95</v>
      </c>
      <c r="K124" s="169" t="s">
        <v>105</v>
      </c>
      <c r="L124" s="170"/>
      <c r="M124" s="86" t="s">
        <v>1</v>
      </c>
      <c r="N124" s="87" t="s">
        <v>37</v>
      </c>
      <c r="O124" s="87" t="s">
        <v>106</v>
      </c>
      <c r="P124" s="87" t="s">
        <v>107</v>
      </c>
      <c r="Q124" s="87" t="s">
        <v>108</v>
      </c>
      <c r="R124" s="87" t="s">
        <v>109</v>
      </c>
      <c r="S124" s="87" t="s">
        <v>110</v>
      </c>
      <c r="T124" s="88" t="s">
        <v>111</v>
      </c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</row>
    <row r="125" s="2" customFormat="1" ht="22.8" customHeight="1">
      <c r="A125" s="38"/>
      <c r="B125" s="39"/>
      <c r="C125" s="93" t="s">
        <v>112</v>
      </c>
      <c r="D125" s="38"/>
      <c r="E125" s="38"/>
      <c r="F125" s="38"/>
      <c r="G125" s="38"/>
      <c r="H125" s="38"/>
      <c r="I125" s="124"/>
      <c r="J125" s="171">
        <f>BK125</f>
        <v>0</v>
      </c>
      <c r="K125" s="38"/>
      <c r="L125" s="39"/>
      <c r="M125" s="89"/>
      <c r="N125" s="73"/>
      <c r="O125" s="90"/>
      <c r="P125" s="172">
        <f>P126+P191</f>
        <v>0</v>
      </c>
      <c r="Q125" s="90"/>
      <c r="R125" s="172">
        <f>R126+R191</f>
        <v>0.61939200000000005</v>
      </c>
      <c r="S125" s="90"/>
      <c r="T125" s="173">
        <f>T126+T191</f>
        <v>1.716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9" t="s">
        <v>72</v>
      </c>
      <c r="AU125" s="19" t="s">
        <v>97</v>
      </c>
      <c r="BK125" s="174">
        <f>BK126+BK191</f>
        <v>0</v>
      </c>
    </row>
    <row r="126" s="12" customFormat="1" ht="25.92" customHeight="1">
      <c r="A126" s="12"/>
      <c r="B126" s="175"/>
      <c r="C126" s="12"/>
      <c r="D126" s="176" t="s">
        <v>72</v>
      </c>
      <c r="E126" s="177" t="s">
        <v>113</v>
      </c>
      <c r="F126" s="177" t="s">
        <v>114</v>
      </c>
      <c r="G126" s="12"/>
      <c r="H126" s="12"/>
      <c r="I126" s="178"/>
      <c r="J126" s="179">
        <f>BK126</f>
        <v>0</v>
      </c>
      <c r="K126" s="12"/>
      <c r="L126" s="175"/>
      <c r="M126" s="180"/>
      <c r="N126" s="181"/>
      <c r="O126" s="181"/>
      <c r="P126" s="182">
        <f>P127+P162+P167+P172+P177</f>
        <v>0</v>
      </c>
      <c r="Q126" s="181"/>
      <c r="R126" s="182">
        <f>R127+R162+R167+R172+R177</f>
        <v>0.55605000000000004</v>
      </c>
      <c r="S126" s="181"/>
      <c r="T126" s="183">
        <f>T127+T162+T167+T172+T177</f>
        <v>1.716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6" t="s">
        <v>81</v>
      </c>
      <c r="AT126" s="184" t="s">
        <v>72</v>
      </c>
      <c r="AU126" s="184" t="s">
        <v>73</v>
      </c>
      <c r="AY126" s="176" t="s">
        <v>115</v>
      </c>
      <c r="BK126" s="185">
        <f>BK127+BK162+BK167+BK172+BK177</f>
        <v>0</v>
      </c>
    </row>
    <row r="127" s="12" customFormat="1" ht="22.8" customHeight="1">
      <c r="A127" s="12"/>
      <c r="B127" s="175"/>
      <c r="C127" s="12"/>
      <c r="D127" s="176" t="s">
        <v>72</v>
      </c>
      <c r="E127" s="186" t="s">
        <v>81</v>
      </c>
      <c r="F127" s="186" t="s">
        <v>243</v>
      </c>
      <c r="G127" s="12"/>
      <c r="H127" s="12"/>
      <c r="I127" s="178"/>
      <c r="J127" s="187">
        <f>BK127</f>
        <v>0</v>
      </c>
      <c r="K127" s="12"/>
      <c r="L127" s="175"/>
      <c r="M127" s="180"/>
      <c r="N127" s="181"/>
      <c r="O127" s="181"/>
      <c r="P127" s="182">
        <f>SUM(P128:P161)</f>
        <v>0</v>
      </c>
      <c r="Q127" s="181"/>
      <c r="R127" s="182">
        <f>SUM(R128:R161)</f>
        <v>0</v>
      </c>
      <c r="S127" s="181"/>
      <c r="T127" s="183">
        <f>SUM(T128:T161)</f>
        <v>1.716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6" t="s">
        <v>81</v>
      </c>
      <c r="AT127" s="184" t="s">
        <v>72</v>
      </c>
      <c r="AU127" s="184" t="s">
        <v>81</v>
      </c>
      <c r="AY127" s="176" t="s">
        <v>115</v>
      </c>
      <c r="BK127" s="185">
        <f>SUM(BK128:BK161)</f>
        <v>0</v>
      </c>
    </row>
    <row r="128" s="2" customFormat="1" ht="24" customHeight="1">
      <c r="A128" s="38"/>
      <c r="B128" s="188"/>
      <c r="C128" s="189" t="s">
        <v>81</v>
      </c>
      <c r="D128" s="189" t="s">
        <v>118</v>
      </c>
      <c r="E128" s="190" t="s">
        <v>1078</v>
      </c>
      <c r="F128" s="191" t="s">
        <v>1079</v>
      </c>
      <c r="G128" s="192" t="s">
        <v>246</v>
      </c>
      <c r="H128" s="193">
        <v>6.5999999999999996</v>
      </c>
      <c r="I128" s="194"/>
      <c r="J128" s="195">
        <f>ROUND(I128*H128,2)</f>
        <v>0</v>
      </c>
      <c r="K128" s="191" t="s">
        <v>122</v>
      </c>
      <c r="L128" s="39"/>
      <c r="M128" s="196" t="s">
        <v>1</v>
      </c>
      <c r="N128" s="197" t="s">
        <v>38</v>
      </c>
      <c r="O128" s="77"/>
      <c r="P128" s="198">
        <f>O128*H128</f>
        <v>0</v>
      </c>
      <c r="Q128" s="198">
        <v>0</v>
      </c>
      <c r="R128" s="198">
        <f>Q128*H128</f>
        <v>0</v>
      </c>
      <c r="S128" s="198">
        <v>0.26000000000000001</v>
      </c>
      <c r="T128" s="199">
        <f>S128*H128</f>
        <v>1.716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00" t="s">
        <v>123</v>
      </c>
      <c r="AT128" s="200" t="s">
        <v>118</v>
      </c>
      <c r="AU128" s="200" t="s">
        <v>83</v>
      </c>
      <c r="AY128" s="19" t="s">
        <v>115</v>
      </c>
      <c r="BE128" s="201">
        <f>IF(N128="základní",J128,0)</f>
        <v>0</v>
      </c>
      <c r="BF128" s="201">
        <f>IF(N128="snížená",J128,0)</f>
        <v>0</v>
      </c>
      <c r="BG128" s="201">
        <f>IF(N128="zákl. přenesená",J128,0)</f>
        <v>0</v>
      </c>
      <c r="BH128" s="201">
        <f>IF(N128="sníž. přenesená",J128,0)</f>
        <v>0</v>
      </c>
      <c r="BI128" s="201">
        <f>IF(N128="nulová",J128,0)</f>
        <v>0</v>
      </c>
      <c r="BJ128" s="19" t="s">
        <v>81</v>
      </c>
      <c r="BK128" s="201">
        <f>ROUND(I128*H128,2)</f>
        <v>0</v>
      </c>
      <c r="BL128" s="19" t="s">
        <v>123</v>
      </c>
      <c r="BM128" s="200" t="s">
        <v>1080</v>
      </c>
    </row>
    <row r="129" s="2" customFormat="1">
      <c r="A129" s="38"/>
      <c r="B129" s="39"/>
      <c r="C129" s="38"/>
      <c r="D129" s="202" t="s">
        <v>125</v>
      </c>
      <c r="E129" s="38"/>
      <c r="F129" s="203" t="s">
        <v>1081</v>
      </c>
      <c r="G129" s="38"/>
      <c r="H129" s="38"/>
      <c r="I129" s="124"/>
      <c r="J129" s="38"/>
      <c r="K129" s="38"/>
      <c r="L129" s="39"/>
      <c r="M129" s="204"/>
      <c r="N129" s="205"/>
      <c r="O129" s="77"/>
      <c r="P129" s="77"/>
      <c r="Q129" s="77"/>
      <c r="R129" s="77"/>
      <c r="S129" s="77"/>
      <c r="T129" s="7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125</v>
      </c>
      <c r="AU129" s="19" t="s">
        <v>83</v>
      </c>
    </row>
    <row r="130" s="13" customFormat="1">
      <c r="A130" s="13"/>
      <c r="B130" s="206"/>
      <c r="C130" s="13"/>
      <c r="D130" s="202" t="s">
        <v>127</v>
      </c>
      <c r="E130" s="207" t="s">
        <v>1</v>
      </c>
      <c r="F130" s="208" t="s">
        <v>1082</v>
      </c>
      <c r="G130" s="13"/>
      <c r="H130" s="207" t="s">
        <v>1</v>
      </c>
      <c r="I130" s="209"/>
      <c r="J130" s="13"/>
      <c r="K130" s="13"/>
      <c r="L130" s="206"/>
      <c r="M130" s="210"/>
      <c r="N130" s="211"/>
      <c r="O130" s="211"/>
      <c r="P130" s="211"/>
      <c r="Q130" s="211"/>
      <c r="R130" s="211"/>
      <c r="S130" s="211"/>
      <c r="T130" s="212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07" t="s">
        <v>127</v>
      </c>
      <c r="AU130" s="207" t="s">
        <v>83</v>
      </c>
      <c r="AV130" s="13" t="s">
        <v>81</v>
      </c>
      <c r="AW130" s="13" t="s">
        <v>30</v>
      </c>
      <c r="AX130" s="13" t="s">
        <v>73</v>
      </c>
      <c r="AY130" s="207" t="s">
        <v>115</v>
      </c>
    </row>
    <row r="131" s="14" customFormat="1">
      <c r="A131" s="14"/>
      <c r="B131" s="213"/>
      <c r="C131" s="14"/>
      <c r="D131" s="202" t="s">
        <v>127</v>
      </c>
      <c r="E131" s="214" t="s">
        <v>1</v>
      </c>
      <c r="F131" s="215" t="s">
        <v>1083</v>
      </c>
      <c r="G131" s="14"/>
      <c r="H131" s="216">
        <v>6.5999999999999996</v>
      </c>
      <c r="I131" s="217"/>
      <c r="J131" s="14"/>
      <c r="K131" s="14"/>
      <c r="L131" s="213"/>
      <c r="M131" s="218"/>
      <c r="N131" s="219"/>
      <c r="O131" s="219"/>
      <c r="P131" s="219"/>
      <c r="Q131" s="219"/>
      <c r="R131" s="219"/>
      <c r="S131" s="219"/>
      <c r="T131" s="220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14" t="s">
        <v>127</v>
      </c>
      <c r="AU131" s="214" t="s">
        <v>83</v>
      </c>
      <c r="AV131" s="14" t="s">
        <v>83</v>
      </c>
      <c r="AW131" s="14" t="s">
        <v>30</v>
      </c>
      <c r="AX131" s="14" t="s">
        <v>73</v>
      </c>
      <c r="AY131" s="214" t="s">
        <v>115</v>
      </c>
    </row>
    <row r="132" s="13" customFormat="1">
      <c r="A132" s="13"/>
      <c r="B132" s="206"/>
      <c r="C132" s="13"/>
      <c r="D132" s="202" t="s">
        <v>127</v>
      </c>
      <c r="E132" s="207" t="s">
        <v>1</v>
      </c>
      <c r="F132" s="208" t="s">
        <v>1084</v>
      </c>
      <c r="G132" s="13"/>
      <c r="H132" s="207" t="s">
        <v>1</v>
      </c>
      <c r="I132" s="209"/>
      <c r="J132" s="13"/>
      <c r="K132" s="13"/>
      <c r="L132" s="206"/>
      <c r="M132" s="210"/>
      <c r="N132" s="211"/>
      <c r="O132" s="211"/>
      <c r="P132" s="211"/>
      <c r="Q132" s="211"/>
      <c r="R132" s="211"/>
      <c r="S132" s="211"/>
      <c r="T132" s="21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07" t="s">
        <v>127</v>
      </c>
      <c r="AU132" s="207" t="s">
        <v>83</v>
      </c>
      <c r="AV132" s="13" t="s">
        <v>81</v>
      </c>
      <c r="AW132" s="13" t="s">
        <v>30</v>
      </c>
      <c r="AX132" s="13" t="s">
        <v>73</v>
      </c>
      <c r="AY132" s="207" t="s">
        <v>115</v>
      </c>
    </row>
    <row r="133" s="15" customFormat="1">
      <c r="A133" s="15"/>
      <c r="B133" s="221"/>
      <c r="C133" s="15"/>
      <c r="D133" s="202" t="s">
        <v>127</v>
      </c>
      <c r="E133" s="222" t="s">
        <v>1</v>
      </c>
      <c r="F133" s="223" t="s">
        <v>139</v>
      </c>
      <c r="G133" s="15"/>
      <c r="H133" s="224">
        <v>6.5999999999999996</v>
      </c>
      <c r="I133" s="225"/>
      <c r="J133" s="15"/>
      <c r="K133" s="15"/>
      <c r="L133" s="221"/>
      <c r="M133" s="226"/>
      <c r="N133" s="227"/>
      <c r="O133" s="227"/>
      <c r="P133" s="227"/>
      <c r="Q133" s="227"/>
      <c r="R133" s="227"/>
      <c r="S133" s="227"/>
      <c r="T133" s="228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22" t="s">
        <v>127</v>
      </c>
      <c r="AU133" s="222" t="s">
        <v>83</v>
      </c>
      <c r="AV133" s="15" t="s">
        <v>123</v>
      </c>
      <c r="AW133" s="15" t="s">
        <v>30</v>
      </c>
      <c r="AX133" s="15" t="s">
        <v>81</v>
      </c>
      <c r="AY133" s="222" t="s">
        <v>115</v>
      </c>
    </row>
    <row r="134" s="2" customFormat="1" ht="24" customHeight="1">
      <c r="A134" s="38"/>
      <c r="B134" s="188"/>
      <c r="C134" s="189" t="s">
        <v>83</v>
      </c>
      <c r="D134" s="189" t="s">
        <v>118</v>
      </c>
      <c r="E134" s="190" t="s">
        <v>1085</v>
      </c>
      <c r="F134" s="191" t="s">
        <v>1086</v>
      </c>
      <c r="G134" s="192" t="s">
        <v>283</v>
      </c>
      <c r="H134" s="193">
        <v>19.620000000000001</v>
      </c>
      <c r="I134" s="194"/>
      <c r="J134" s="195">
        <f>ROUND(I134*H134,2)</f>
        <v>0</v>
      </c>
      <c r="K134" s="191" t="s">
        <v>122</v>
      </c>
      <c r="L134" s="39"/>
      <c r="M134" s="196" t="s">
        <v>1</v>
      </c>
      <c r="N134" s="197" t="s">
        <v>38</v>
      </c>
      <c r="O134" s="77"/>
      <c r="P134" s="198">
        <f>O134*H134</f>
        <v>0</v>
      </c>
      <c r="Q134" s="198">
        <v>0</v>
      </c>
      <c r="R134" s="198">
        <f>Q134*H134</f>
        <v>0</v>
      </c>
      <c r="S134" s="198">
        <v>0</v>
      </c>
      <c r="T134" s="199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00" t="s">
        <v>123</v>
      </c>
      <c r="AT134" s="200" t="s">
        <v>118</v>
      </c>
      <c r="AU134" s="200" t="s">
        <v>83</v>
      </c>
      <c r="AY134" s="19" t="s">
        <v>115</v>
      </c>
      <c r="BE134" s="201">
        <f>IF(N134="základní",J134,0)</f>
        <v>0</v>
      </c>
      <c r="BF134" s="201">
        <f>IF(N134="snížená",J134,0)</f>
        <v>0</v>
      </c>
      <c r="BG134" s="201">
        <f>IF(N134="zákl. přenesená",J134,0)</f>
        <v>0</v>
      </c>
      <c r="BH134" s="201">
        <f>IF(N134="sníž. přenesená",J134,0)</f>
        <v>0</v>
      </c>
      <c r="BI134" s="201">
        <f>IF(N134="nulová",J134,0)</f>
        <v>0</v>
      </c>
      <c r="BJ134" s="19" t="s">
        <v>81</v>
      </c>
      <c r="BK134" s="201">
        <f>ROUND(I134*H134,2)</f>
        <v>0</v>
      </c>
      <c r="BL134" s="19" t="s">
        <v>123</v>
      </c>
      <c r="BM134" s="200" t="s">
        <v>1087</v>
      </c>
    </row>
    <row r="135" s="2" customFormat="1">
      <c r="A135" s="38"/>
      <c r="B135" s="39"/>
      <c r="C135" s="38"/>
      <c r="D135" s="202" t="s">
        <v>125</v>
      </c>
      <c r="E135" s="38"/>
      <c r="F135" s="203" t="s">
        <v>1088</v>
      </c>
      <c r="G135" s="38"/>
      <c r="H135" s="38"/>
      <c r="I135" s="124"/>
      <c r="J135" s="38"/>
      <c r="K135" s="38"/>
      <c r="L135" s="39"/>
      <c r="M135" s="204"/>
      <c r="N135" s="205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125</v>
      </c>
      <c r="AU135" s="19" t="s">
        <v>83</v>
      </c>
    </row>
    <row r="136" s="14" customFormat="1">
      <c r="A136" s="14"/>
      <c r="B136" s="213"/>
      <c r="C136" s="14"/>
      <c r="D136" s="202" t="s">
        <v>127</v>
      </c>
      <c r="E136" s="214" t="s">
        <v>1</v>
      </c>
      <c r="F136" s="215" t="s">
        <v>1089</v>
      </c>
      <c r="G136" s="14"/>
      <c r="H136" s="216">
        <v>19.620000000000001</v>
      </c>
      <c r="I136" s="217"/>
      <c r="J136" s="14"/>
      <c r="K136" s="14"/>
      <c r="L136" s="213"/>
      <c r="M136" s="218"/>
      <c r="N136" s="219"/>
      <c r="O136" s="219"/>
      <c r="P136" s="219"/>
      <c r="Q136" s="219"/>
      <c r="R136" s="219"/>
      <c r="S136" s="219"/>
      <c r="T136" s="22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14" t="s">
        <v>127</v>
      </c>
      <c r="AU136" s="214" t="s">
        <v>83</v>
      </c>
      <c r="AV136" s="14" t="s">
        <v>83</v>
      </c>
      <c r="AW136" s="14" t="s">
        <v>30</v>
      </c>
      <c r="AX136" s="14" t="s">
        <v>73</v>
      </c>
      <c r="AY136" s="214" t="s">
        <v>115</v>
      </c>
    </row>
    <row r="137" s="15" customFormat="1">
      <c r="A137" s="15"/>
      <c r="B137" s="221"/>
      <c r="C137" s="15"/>
      <c r="D137" s="202" t="s">
        <v>127</v>
      </c>
      <c r="E137" s="222" t="s">
        <v>1</v>
      </c>
      <c r="F137" s="223" t="s">
        <v>139</v>
      </c>
      <c r="G137" s="15"/>
      <c r="H137" s="224">
        <v>19.620000000000001</v>
      </c>
      <c r="I137" s="225"/>
      <c r="J137" s="15"/>
      <c r="K137" s="15"/>
      <c r="L137" s="221"/>
      <c r="M137" s="226"/>
      <c r="N137" s="227"/>
      <c r="O137" s="227"/>
      <c r="P137" s="227"/>
      <c r="Q137" s="227"/>
      <c r="R137" s="227"/>
      <c r="S137" s="227"/>
      <c r="T137" s="228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22" t="s">
        <v>127</v>
      </c>
      <c r="AU137" s="222" t="s">
        <v>83</v>
      </c>
      <c r="AV137" s="15" t="s">
        <v>123</v>
      </c>
      <c r="AW137" s="15" t="s">
        <v>30</v>
      </c>
      <c r="AX137" s="15" t="s">
        <v>81</v>
      </c>
      <c r="AY137" s="222" t="s">
        <v>115</v>
      </c>
    </row>
    <row r="138" s="2" customFormat="1" ht="24" customHeight="1">
      <c r="A138" s="38"/>
      <c r="B138" s="188"/>
      <c r="C138" s="189" t="s">
        <v>145</v>
      </c>
      <c r="D138" s="189" t="s">
        <v>118</v>
      </c>
      <c r="E138" s="190" t="s">
        <v>1090</v>
      </c>
      <c r="F138" s="191" t="s">
        <v>1091</v>
      </c>
      <c r="G138" s="192" t="s">
        <v>283</v>
      </c>
      <c r="H138" s="193">
        <v>9.8149999999999995</v>
      </c>
      <c r="I138" s="194"/>
      <c r="J138" s="195">
        <f>ROUND(I138*H138,2)</f>
        <v>0</v>
      </c>
      <c r="K138" s="191" t="s">
        <v>122</v>
      </c>
      <c r="L138" s="39"/>
      <c r="M138" s="196" t="s">
        <v>1</v>
      </c>
      <c r="N138" s="197" t="s">
        <v>38</v>
      </c>
      <c r="O138" s="77"/>
      <c r="P138" s="198">
        <f>O138*H138</f>
        <v>0</v>
      </c>
      <c r="Q138" s="198">
        <v>0</v>
      </c>
      <c r="R138" s="198">
        <f>Q138*H138</f>
        <v>0</v>
      </c>
      <c r="S138" s="198">
        <v>0</v>
      </c>
      <c r="T138" s="199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00" t="s">
        <v>123</v>
      </c>
      <c r="AT138" s="200" t="s">
        <v>118</v>
      </c>
      <c r="AU138" s="200" t="s">
        <v>83</v>
      </c>
      <c r="AY138" s="19" t="s">
        <v>115</v>
      </c>
      <c r="BE138" s="201">
        <f>IF(N138="základní",J138,0)</f>
        <v>0</v>
      </c>
      <c r="BF138" s="201">
        <f>IF(N138="snížená",J138,0)</f>
        <v>0</v>
      </c>
      <c r="BG138" s="201">
        <f>IF(N138="zákl. přenesená",J138,0)</f>
        <v>0</v>
      </c>
      <c r="BH138" s="201">
        <f>IF(N138="sníž. přenesená",J138,0)</f>
        <v>0</v>
      </c>
      <c r="BI138" s="201">
        <f>IF(N138="nulová",J138,0)</f>
        <v>0</v>
      </c>
      <c r="BJ138" s="19" t="s">
        <v>81</v>
      </c>
      <c r="BK138" s="201">
        <f>ROUND(I138*H138,2)</f>
        <v>0</v>
      </c>
      <c r="BL138" s="19" t="s">
        <v>123</v>
      </c>
      <c r="BM138" s="200" t="s">
        <v>1092</v>
      </c>
    </row>
    <row r="139" s="2" customFormat="1">
      <c r="A139" s="38"/>
      <c r="B139" s="39"/>
      <c r="C139" s="38"/>
      <c r="D139" s="202" t="s">
        <v>125</v>
      </c>
      <c r="E139" s="38"/>
      <c r="F139" s="203" t="s">
        <v>1093</v>
      </c>
      <c r="G139" s="38"/>
      <c r="H139" s="38"/>
      <c r="I139" s="124"/>
      <c r="J139" s="38"/>
      <c r="K139" s="38"/>
      <c r="L139" s="39"/>
      <c r="M139" s="204"/>
      <c r="N139" s="205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125</v>
      </c>
      <c r="AU139" s="19" t="s">
        <v>83</v>
      </c>
    </row>
    <row r="140" s="14" customFormat="1">
      <c r="A140" s="14"/>
      <c r="B140" s="213"/>
      <c r="C140" s="14"/>
      <c r="D140" s="202" t="s">
        <v>127</v>
      </c>
      <c r="E140" s="214" t="s">
        <v>1</v>
      </c>
      <c r="F140" s="215" t="s">
        <v>1094</v>
      </c>
      <c r="G140" s="14"/>
      <c r="H140" s="216">
        <v>9.8149999999999995</v>
      </c>
      <c r="I140" s="217"/>
      <c r="J140" s="14"/>
      <c r="K140" s="14"/>
      <c r="L140" s="213"/>
      <c r="M140" s="218"/>
      <c r="N140" s="219"/>
      <c r="O140" s="219"/>
      <c r="P140" s="219"/>
      <c r="Q140" s="219"/>
      <c r="R140" s="219"/>
      <c r="S140" s="219"/>
      <c r="T140" s="220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14" t="s">
        <v>127</v>
      </c>
      <c r="AU140" s="214" t="s">
        <v>83</v>
      </c>
      <c r="AV140" s="14" t="s">
        <v>83</v>
      </c>
      <c r="AW140" s="14" t="s">
        <v>30</v>
      </c>
      <c r="AX140" s="14" t="s">
        <v>73</v>
      </c>
      <c r="AY140" s="214" t="s">
        <v>115</v>
      </c>
    </row>
    <row r="141" s="15" customFormat="1">
      <c r="A141" s="15"/>
      <c r="B141" s="221"/>
      <c r="C141" s="15"/>
      <c r="D141" s="202" t="s">
        <v>127</v>
      </c>
      <c r="E141" s="222" t="s">
        <v>1</v>
      </c>
      <c r="F141" s="223" t="s">
        <v>139</v>
      </c>
      <c r="G141" s="15"/>
      <c r="H141" s="224">
        <v>9.8149999999999995</v>
      </c>
      <c r="I141" s="225"/>
      <c r="J141" s="15"/>
      <c r="K141" s="15"/>
      <c r="L141" s="221"/>
      <c r="M141" s="226"/>
      <c r="N141" s="227"/>
      <c r="O141" s="227"/>
      <c r="P141" s="227"/>
      <c r="Q141" s="227"/>
      <c r="R141" s="227"/>
      <c r="S141" s="227"/>
      <c r="T141" s="228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22" t="s">
        <v>127</v>
      </c>
      <c r="AU141" s="222" t="s">
        <v>83</v>
      </c>
      <c r="AV141" s="15" t="s">
        <v>123</v>
      </c>
      <c r="AW141" s="15" t="s">
        <v>30</v>
      </c>
      <c r="AX141" s="15" t="s">
        <v>81</v>
      </c>
      <c r="AY141" s="222" t="s">
        <v>115</v>
      </c>
    </row>
    <row r="142" s="2" customFormat="1" ht="24" customHeight="1">
      <c r="A142" s="38"/>
      <c r="B142" s="188"/>
      <c r="C142" s="189" t="s">
        <v>123</v>
      </c>
      <c r="D142" s="189" t="s">
        <v>118</v>
      </c>
      <c r="E142" s="190" t="s">
        <v>296</v>
      </c>
      <c r="F142" s="191" t="s">
        <v>297</v>
      </c>
      <c r="G142" s="192" t="s">
        <v>283</v>
      </c>
      <c r="H142" s="193">
        <v>3.4199999999999999</v>
      </c>
      <c r="I142" s="194"/>
      <c r="J142" s="195">
        <f>ROUND(I142*H142,2)</f>
        <v>0</v>
      </c>
      <c r="K142" s="191" t="s">
        <v>122</v>
      </c>
      <c r="L142" s="39"/>
      <c r="M142" s="196" t="s">
        <v>1</v>
      </c>
      <c r="N142" s="197" t="s">
        <v>38</v>
      </c>
      <c r="O142" s="77"/>
      <c r="P142" s="198">
        <f>O142*H142</f>
        <v>0</v>
      </c>
      <c r="Q142" s="198">
        <v>0</v>
      </c>
      <c r="R142" s="198">
        <f>Q142*H142</f>
        <v>0</v>
      </c>
      <c r="S142" s="198">
        <v>0</v>
      </c>
      <c r="T142" s="199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00" t="s">
        <v>123</v>
      </c>
      <c r="AT142" s="200" t="s">
        <v>118</v>
      </c>
      <c r="AU142" s="200" t="s">
        <v>83</v>
      </c>
      <c r="AY142" s="19" t="s">
        <v>115</v>
      </c>
      <c r="BE142" s="201">
        <f>IF(N142="základní",J142,0)</f>
        <v>0</v>
      </c>
      <c r="BF142" s="201">
        <f>IF(N142="snížená",J142,0)</f>
        <v>0</v>
      </c>
      <c r="BG142" s="201">
        <f>IF(N142="zákl. přenesená",J142,0)</f>
        <v>0</v>
      </c>
      <c r="BH142" s="201">
        <f>IF(N142="sníž. přenesená",J142,0)</f>
        <v>0</v>
      </c>
      <c r="BI142" s="201">
        <f>IF(N142="nulová",J142,0)</f>
        <v>0</v>
      </c>
      <c r="BJ142" s="19" t="s">
        <v>81</v>
      </c>
      <c r="BK142" s="201">
        <f>ROUND(I142*H142,2)</f>
        <v>0</v>
      </c>
      <c r="BL142" s="19" t="s">
        <v>123</v>
      </c>
      <c r="BM142" s="200" t="s">
        <v>1095</v>
      </c>
    </row>
    <row r="143" s="2" customFormat="1">
      <c r="A143" s="38"/>
      <c r="B143" s="39"/>
      <c r="C143" s="38"/>
      <c r="D143" s="202" t="s">
        <v>125</v>
      </c>
      <c r="E143" s="38"/>
      <c r="F143" s="203" t="s">
        <v>299</v>
      </c>
      <c r="G143" s="38"/>
      <c r="H143" s="38"/>
      <c r="I143" s="124"/>
      <c r="J143" s="38"/>
      <c r="K143" s="38"/>
      <c r="L143" s="39"/>
      <c r="M143" s="204"/>
      <c r="N143" s="205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125</v>
      </c>
      <c r="AU143" s="19" t="s">
        <v>83</v>
      </c>
    </row>
    <row r="144" s="14" customFormat="1">
      <c r="A144" s="14"/>
      <c r="B144" s="213"/>
      <c r="C144" s="14"/>
      <c r="D144" s="202" t="s">
        <v>127</v>
      </c>
      <c r="E144" s="214" t="s">
        <v>1</v>
      </c>
      <c r="F144" s="215" t="s">
        <v>1096</v>
      </c>
      <c r="G144" s="14"/>
      <c r="H144" s="216">
        <v>3.4199999999999999</v>
      </c>
      <c r="I144" s="217"/>
      <c r="J144" s="14"/>
      <c r="K144" s="14"/>
      <c r="L144" s="213"/>
      <c r="M144" s="218"/>
      <c r="N144" s="219"/>
      <c r="O144" s="219"/>
      <c r="P144" s="219"/>
      <c r="Q144" s="219"/>
      <c r="R144" s="219"/>
      <c r="S144" s="219"/>
      <c r="T144" s="22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14" t="s">
        <v>127</v>
      </c>
      <c r="AU144" s="214" t="s">
        <v>83</v>
      </c>
      <c r="AV144" s="14" t="s">
        <v>83</v>
      </c>
      <c r="AW144" s="14" t="s">
        <v>30</v>
      </c>
      <c r="AX144" s="14" t="s">
        <v>73</v>
      </c>
      <c r="AY144" s="214" t="s">
        <v>115</v>
      </c>
    </row>
    <row r="145" s="15" customFormat="1">
      <c r="A145" s="15"/>
      <c r="B145" s="221"/>
      <c r="C145" s="15"/>
      <c r="D145" s="202" t="s">
        <v>127</v>
      </c>
      <c r="E145" s="222" t="s">
        <v>1</v>
      </c>
      <c r="F145" s="223" t="s">
        <v>139</v>
      </c>
      <c r="G145" s="15"/>
      <c r="H145" s="224">
        <v>3.4199999999999999</v>
      </c>
      <c r="I145" s="225"/>
      <c r="J145" s="15"/>
      <c r="K145" s="15"/>
      <c r="L145" s="221"/>
      <c r="M145" s="226"/>
      <c r="N145" s="227"/>
      <c r="O145" s="227"/>
      <c r="P145" s="227"/>
      <c r="Q145" s="227"/>
      <c r="R145" s="227"/>
      <c r="S145" s="227"/>
      <c r="T145" s="228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22" t="s">
        <v>127</v>
      </c>
      <c r="AU145" s="222" t="s">
        <v>83</v>
      </c>
      <c r="AV145" s="15" t="s">
        <v>123</v>
      </c>
      <c r="AW145" s="15" t="s">
        <v>30</v>
      </c>
      <c r="AX145" s="15" t="s">
        <v>81</v>
      </c>
      <c r="AY145" s="222" t="s">
        <v>115</v>
      </c>
    </row>
    <row r="146" s="2" customFormat="1" ht="24" customHeight="1">
      <c r="A146" s="38"/>
      <c r="B146" s="188"/>
      <c r="C146" s="189" t="s">
        <v>162</v>
      </c>
      <c r="D146" s="189" t="s">
        <v>118</v>
      </c>
      <c r="E146" s="190" t="s">
        <v>301</v>
      </c>
      <c r="F146" s="191" t="s">
        <v>302</v>
      </c>
      <c r="G146" s="192" t="s">
        <v>283</v>
      </c>
      <c r="H146" s="193">
        <v>34.200000000000003</v>
      </c>
      <c r="I146" s="194"/>
      <c r="J146" s="195">
        <f>ROUND(I146*H146,2)</f>
        <v>0</v>
      </c>
      <c r="K146" s="191" t="s">
        <v>122</v>
      </c>
      <c r="L146" s="39"/>
      <c r="M146" s="196" t="s">
        <v>1</v>
      </c>
      <c r="N146" s="197" t="s">
        <v>38</v>
      </c>
      <c r="O146" s="77"/>
      <c r="P146" s="198">
        <f>O146*H146</f>
        <v>0</v>
      </c>
      <c r="Q146" s="198">
        <v>0</v>
      </c>
      <c r="R146" s="198">
        <f>Q146*H146</f>
        <v>0</v>
      </c>
      <c r="S146" s="198">
        <v>0</v>
      </c>
      <c r="T146" s="19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00" t="s">
        <v>123</v>
      </c>
      <c r="AT146" s="200" t="s">
        <v>118</v>
      </c>
      <c r="AU146" s="200" t="s">
        <v>83</v>
      </c>
      <c r="AY146" s="19" t="s">
        <v>115</v>
      </c>
      <c r="BE146" s="201">
        <f>IF(N146="základní",J146,0)</f>
        <v>0</v>
      </c>
      <c r="BF146" s="201">
        <f>IF(N146="snížená",J146,0)</f>
        <v>0</v>
      </c>
      <c r="BG146" s="201">
        <f>IF(N146="zákl. přenesená",J146,0)</f>
        <v>0</v>
      </c>
      <c r="BH146" s="201">
        <f>IF(N146="sníž. přenesená",J146,0)</f>
        <v>0</v>
      </c>
      <c r="BI146" s="201">
        <f>IF(N146="nulová",J146,0)</f>
        <v>0</v>
      </c>
      <c r="BJ146" s="19" t="s">
        <v>81</v>
      </c>
      <c r="BK146" s="201">
        <f>ROUND(I146*H146,2)</f>
        <v>0</v>
      </c>
      <c r="BL146" s="19" t="s">
        <v>123</v>
      </c>
      <c r="BM146" s="200" t="s">
        <v>1097</v>
      </c>
    </row>
    <row r="147" s="2" customFormat="1">
      <c r="A147" s="38"/>
      <c r="B147" s="39"/>
      <c r="C147" s="38"/>
      <c r="D147" s="202" t="s">
        <v>125</v>
      </c>
      <c r="E147" s="38"/>
      <c r="F147" s="203" t="s">
        <v>304</v>
      </c>
      <c r="G147" s="38"/>
      <c r="H147" s="38"/>
      <c r="I147" s="124"/>
      <c r="J147" s="38"/>
      <c r="K147" s="38"/>
      <c r="L147" s="39"/>
      <c r="M147" s="204"/>
      <c r="N147" s="205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125</v>
      </c>
      <c r="AU147" s="19" t="s">
        <v>83</v>
      </c>
    </row>
    <row r="148" s="14" customFormat="1">
      <c r="A148" s="14"/>
      <c r="B148" s="213"/>
      <c r="C148" s="14"/>
      <c r="D148" s="202" t="s">
        <v>127</v>
      </c>
      <c r="E148" s="214" t="s">
        <v>1</v>
      </c>
      <c r="F148" s="215" t="s">
        <v>1098</v>
      </c>
      <c r="G148" s="14"/>
      <c r="H148" s="216">
        <v>34.200000000000003</v>
      </c>
      <c r="I148" s="217"/>
      <c r="J148" s="14"/>
      <c r="K148" s="14"/>
      <c r="L148" s="213"/>
      <c r="M148" s="218"/>
      <c r="N148" s="219"/>
      <c r="O148" s="219"/>
      <c r="P148" s="219"/>
      <c r="Q148" s="219"/>
      <c r="R148" s="219"/>
      <c r="S148" s="219"/>
      <c r="T148" s="22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14" t="s">
        <v>127</v>
      </c>
      <c r="AU148" s="214" t="s">
        <v>83</v>
      </c>
      <c r="AV148" s="14" t="s">
        <v>83</v>
      </c>
      <c r="AW148" s="14" t="s">
        <v>30</v>
      </c>
      <c r="AX148" s="14" t="s">
        <v>81</v>
      </c>
      <c r="AY148" s="214" t="s">
        <v>115</v>
      </c>
    </row>
    <row r="149" s="2" customFormat="1" ht="16.5" customHeight="1">
      <c r="A149" s="38"/>
      <c r="B149" s="188"/>
      <c r="C149" s="189" t="s">
        <v>166</v>
      </c>
      <c r="D149" s="189" t="s">
        <v>118</v>
      </c>
      <c r="E149" s="190" t="s">
        <v>1099</v>
      </c>
      <c r="F149" s="191" t="s">
        <v>1100</v>
      </c>
      <c r="G149" s="192" t="s">
        <v>283</v>
      </c>
      <c r="H149" s="193">
        <v>3.4199999999999999</v>
      </c>
      <c r="I149" s="194"/>
      <c r="J149" s="195">
        <f>ROUND(I149*H149,2)</f>
        <v>0</v>
      </c>
      <c r="K149" s="191" t="s">
        <v>122</v>
      </c>
      <c r="L149" s="39"/>
      <c r="M149" s="196" t="s">
        <v>1</v>
      </c>
      <c r="N149" s="197" t="s">
        <v>38</v>
      </c>
      <c r="O149" s="77"/>
      <c r="P149" s="198">
        <f>O149*H149</f>
        <v>0</v>
      </c>
      <c r="Q149" s="198">
        <v>0</v>
      </c>
      <c r="R149" s="198">
        <f>Q149*H149</f>
        <v>0</v>
      </c>
      <c r="S149" s="198">
        <v>0</v>
      </c>
      <c r="T149" s="199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00" t="s">
        <v>123</v>
      </c>
      <c r="AT149" s="200" t="s">
        <v>118</v>
      </c>
      <c r="AU149" s="200" t="s">
        <v>83</v>
      </c>
      <c r="AY149" s="19" t="s">
        <v>115</v>
      </c>
      <c r="BE149" s="201">
        <f>IF(N149="základní",J149,0)</f>
        <v>0</v>
      </c>
      <c r="BF149" s="201">
        <f>IF(N149="snížená",J149,0)</f>
        <v>0</v>
      </c>
      <c r="BG149" s="201">
        <f>IF(N149="zákl. přenesená",J149,0)</f>
        <v>0</v>
      </c>
      <c r="BH149" s="201">
        <f>IF(N149="sníž. přenesená",J149,0)</f>
        <v>0</v>
      </c>
      <c r="BI149" s="201">
        <f>IF(N149="nulová",J149,0)</f>
        <v>0</v>
      </c>
      <c r="BJ149" s="19" t="s">
        <v>81</v>
      </c>
      <c r="BK149" s="201">
        <f>ROUND(I149*H149,2)</f>
        <v>0</v>
      </c>
      <c r="BL149" s="19" t="s">
        <v>123</v>
      </c>
      <c r="BM149" s="200" t="s">
        <v>1101</v>
      </c>
    </row>
    <row r="150" s="2" customFormat="1">
      <c r="A150" s="38"/>
      <c r="B150" s="39"/>
      <c r="C150" s="38"/>
      <c r="D150" s="202" t="s">
        <v>125</v>
      </c>
      <c r="E150" s="38"/>
      <c r="F150" s="203" t="s">
        <v>1102</v>
      </c>
      <c r="G150" s="38"/>
      <c r="H150" s="38"/>
      <c r="I150" s="124"/>
      <c r="J150" s="38"/>
      <c r="K150" s="38"/>
      <c r="L150" s="39"/>
      <c r="M150" s="204"/>
      <c r="N150" s="205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125</v>
      </c>
      <c r="AU150" s="19" t="s">
        <v>83</v>
      </c>
    </row>
    <row r="151" s="14" customFormat="1">
      <c r="A151" s="14"/>
      <c r="B151" s="213"/>
      <c r="C151" s="14"/>
      <c r="D151" s="202" t="s">
        <v>127</v>
      </c>
      <c r="E151" s="214" t="s">
        <v>1</v>
      </c>
      <c r="F151" s="215" t="s">
        <v>1103</v>
      </c>
      <c r="G151" s="14"/>
      <c r="H151" s="216">
        <v>3.4199999999999999</v>
      </c>
      <c r="I151" s="217"/>
      <c r="J151" s="14"/>
      <c r="K151" s="14"/>
      <c r="L151" s="213"/>
      <c r="M151" s="218"/>
      <c r="N151" s="219"/>
      <c r="O151" s="219"/>
      <c r="P151" s="219"/>
      <c r="Q151" s="219"/>
      <c r="R151" s="219"/>
      <c r="S151" s="219"/>
      <c r="T151" s="22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14" t="s">
        <v>127</v>
      </c>
      <c r="AU151" s="214" t="s">
        <v>83</v>
      </c>
      <c r="AV151" s="14" t="s">
        <v>83</v>
      </c>
      <c r="AW151" s="14" t="s">
        <v>30</v>
      </c>
      <c r="AX151" s="14" t="s">
        <v>81</v>
      </c>
      <c r="AY151" s="214" t="s">
        <v>115</v>
      </c>
    </row>
    <row r="152" s="2" customFormat="1" ht="16.5" customHeight="1">
      <c r="A152" s="38"/>
      <c r="B152" s="188"/>
      <c r="C152" s="189" t="s">
        <v>174</v>
      </c>
      <c r="D152" s="189" t="s">
        <v>118</v>
      </c>
      <c r="E152" s="190" t="s">
        <v>306</v>
      </c>
      <c r="F152" s="191" t="s">
        <v>307</v>
      </c>
      <c r="G152" s="192" t="s">
        <v>283</v>
      </c>
      <c r="H152" s="193">
        <v>3.4199999999999999</v>
      </c>
      <c r="I152" s="194"/>
      <c r="J152" s="195">
        <f>ROUND(I152*H152,2)</f>
        <v>0</v>
      </c>
      <c r="K152" s="191" t="s">
        <v>122</v>
      </c>
      <c r="L152" s="39"/>
      <c r="M152" s="196" t="s">
        <v>1</v>
      </c>
      <c r="N152" s="197" t="s">
        <v>38</v>
      </c>
      <c r="O152" s="77"/>
      <c r="P152" s="198">
        <f>O152*H152</f>
        <v>0</v>
      </c>
      <c r="Q152" s="198">
        <v>0</v>
      </c>
      <c r="R152" s="198">
        <f>Q152*H152</f>
        <v>0</v>
      </c>
      <c r="S152" s="198">
        <v>0</v>
      </c>
      <c r="T152" s="199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00" t="s">
        <v>123</v>
      </c>
      <c r="AT152" s="200" t="s">
        <v>118</v>
      </c>
      <c r="AU152" s="200" t="s">
        <v>83</v>
      </c>
      <c r="AY152" s="19" t="s">
        <v>115</v>
      </c>
      <c r="BE152" s="201">
        <f>IF(N152="základní",J152,0)</f>
        <v>0</v>
      </c>
      <c r="BF152" s="201">
        <f>IF(N152="snížená",J152,0)</f>
        <v>0</v>
      </c>
      <c r="BG152" s="201">
        <f>IF(N152="zákl. přenesená",J152,0)</f>
        <v>0</v>
      </c>
      <c r="BH152" s="201">
        <f>IF(N152="sníž. přenesená",J152,0)</f>
        <v>0</v>
      </c>
      <c r="BI152" s="201">
        <f>IF(N152="nulová",J152,0)</f>
        <v>0</v>
      </c>
      <c r="BJ152" s="19" t="s">
        <v>81</v>
      </c>
      <c r="BK152" s="201">
        <f>ROUND(I152*H152,2)</f>
        <v>0</v>
      </c>
      <c r="BL152" s="19" t="s">
        <v>123</v>
      </c>
      <c r="BM152" s="200" t="s">
        <v>1104</v>
      </c>
    </row>
    <row r="153" s="2" customFormat="1">
      <c r="A153" s="38"/>
      <c r="B153" s="39"/>
      <c r="C153" s="38"/>
      <c r="D153" s="202" t="s">
        <v>125</v>
      </c>
      <c r="E153" s="38"/>
      <c r="F153" s="203" t="s">
        <v>309</v>
      </c>
      <c r="G153" s="38"/>
      <c r="H153" s="38"/>
      <c r="I153" s="124"/>
      <c r="J153" s="38"/>
      <c r="K153" s="38"/>
      <c r="L153" s="39"/>
      <c r="M153" s="204"/>
      <c r="N153" s="205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125</v>
      </c>
      <c r="AU153" s="19" t="s">
        <v>83</v>
      </c>
    </row>
    <row r="154" s="14" customFormat="1">
      <c r="A154" s="14"/>
      <c r="B154" s="213"/>
      <c r="C154" s="14"/>
      <c r="D154" s="202" t="s">
        <v>127</v>
      </c>
      <c r="E154" s="214" t="s">
        <v>1</v>
      </c>
      <c r="F154" s="215" t="s">
        <v>1105</v>
      </c>
      <c r="G154" s="14"/>
      <c r="H154" s="216">
        <v>3.4199999999999999</v>
      </c>
      <c r="I154" s="217"/>
      <c r="J154" s="14"/>
      <c r="K154" s="14"/>
      <c r="L154" s="213"/>
      <c r="M154" s="218"/>
      <c r="N154" s="219"/>
      <c r="O154" s="219"/>
      <c r="P154" s="219"/>
      <c r="Q154" s="219"/>
      <c r="R154" s="219"/>
      <c r="S154" s="219"/>
      <c r="T154" s="220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14" t="s">
        <v>127</v>
      </c>
      <c r="AU154" s="214" t="s">
        <v>83</v>
      </c>
      <c r="AV154" s="14" t="s">
        <v>83</v>
      </c>
      <c r="AW154" s="14" t="s">
        <v>30</v>
      </c>
      <c r="AX154" s="14" t="s">
        <v>81</v>
      </c>
      <c r="AY154" s="214" t="s">
        <v>115</v>
      </c>
    </row>
    <row r="155" s="2" customFormat="1" ht="24" customHeight="1">
      <c r="A155" s="38"/>
      <c r="B155" s="188"/>
      <c r="C155" s="189" t="s">
        <v>149</v>
      </c>
      <c r="D155" s="189" t="s">
        <v>118</v>
      </c>
      <c r="E155" s="190" t="s">
        <v>311</v>
      </c>
      <c r="F155" s="191" t="s">
        <v>312</v>
      </c>
      <c r="G155" s="192" t="s">
        <v>313</v>
      </c>
      <c r="H155" s="193">
        <v>6.1559999999999997</v>
      </c>
      <c r="I155" s="194"/>
      <c r="J155" s="195">
        <f>ROUND(I155*H155,2)</f>
        <v>0</v>
      </c>
      <c r="K155" s="191" t="s">
        <v>122</v>
      </c>
      <c r="L155" s="39"/>
      <c r="M155" s="196" t="s">
        <v>1</v>
      </c>
      <c r="N155" s="197" t="s">
        <v>38</v>
      </c>
      <c r="O155" s="77"/>
      <c r="P155" s="198">
        <f>O155*H155</f>
        <v>0</v>
      </c>
      <c r="Q155" s="198">
        <v>0</v>
      </c>
      <c r="R155" s="198">
        <f>Q155*H155</f>
        <v>0</v>
      </c>
      <c r="S155" s="198">
        <v>0</v>
      </c>
      <c r="T155" s="199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00" t="s">
        <v>123</v>
      </c>
      <c r="AT155" s="200" t="s">
        <v>118</v>
      </c>
      <c r="AU155" s="200" t="s">
        <v>83</v>
      </c>
      <c r="AY155" s="19" t="s">
        <v>115</v>
      </c>
      <c r="BE155" s="201">
        <f>IF(N155="základní",J155,0)</f>
        <v>0</v>
      </c>
      <c r="BF155" s="201">
        <f>IF(N155="snížená",J155,0)</f>
        <v>0</v>
      </c>
      <c r="BG155" s="201">
        <f>IF(N155="zákl. přenesená",J155,0)</f>
        <v>0</v>
      </c>
      <c r="BH155" s="201">
        <f>IF(N155="sníž. přenesená",J155,0)</f>
        <v>0</v>
      </c>
      <c r="BI155" s="201">
        <f>IF(N155="nulová",J155,0)</f>
        <v>0</v>
      </c>
      <c r="BJ155" s="19" t="s">
        <v>81</v>
      </c>
      <c r="BK155" s="201">
        <f>ROUND(I155*H155,2)</f>
        <v>0</v>
      </c>
      <c r="BL155" s="19" t="s">
        <v>123</v>
      </c>
      <c r="BM155" s="200" t="s">
        <v>1106</v>
      </c>
    </row>
    <row r="156" s="2" customFormat="1">
      <c r="A156" s="38"/>
      <c r="B156" s="39"/>
      <c r="C156" s="38"/>
      <c r="D156" s="202" t="s">
        <v>125</v>
      </c>
      <c r="E156" s="38"/>
      <c r="F156" s="203" t="s">
        <v>315</v>
      </c>
      <c r="G156" s="38"/>
      <c r="H156" s="38"/>
      <c r="I156" s="124"/>
      <c r="J156" s="38"/>
      <c r="K156" s="38"/>
      <c r="L156" s="39"/>
      <c r="M156" s="204"/>
      <c r="N156" s="205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125</v>
      </c>
      <c r="AU156" s="19" t="s">
        <v>83</v>
      </c>
    </row>
    <row r="157" s="14" customFormat="1">
      <c r="A157" s="14"/>
      <c r="B157" s="213"/>
      <c r="C157" s="14"/>
      <c r="D157" s="202" t="s">
        <v>127</v>
      </c>
      <c r="E157" s="214" t="s">
        <v>1</v>
      </c>
      <c r="F157" s="215" t="s">
        <v>1107</v>
      </c>
      <c r="G157" s="14"/>
      <c r="H157" s="216">
        <v>6.1559999999999997</v>
      </c>
      <c r="I157" s="217"/>
      <c r="J157" s="14"/>
      <c r="K157" s="14"/>
      <c r="L157" s="213"/>
      <c r="M157" s="218"/>
      <c r="N157" s="219"/>
      <c r="O157" s="219"/>
      <c r="P157" s="219"/>
      <c r="Q157" s="219"/>
      <c r="R157" s="219"/>
      <c r="S157" s="219"/>
      <c r="T157" s="22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14" t="s">
        <v>127</v>
      </c>
      <c r="AU157" s="214" t="s">
        <v>83</v>
      </c>
      <c r="AV157" s="14" t="s">
        <v>83</v>
      </c>
      <c r="AW157" s="14" t="s">
        <v>30</v>
      </c>
      <c r="AX157" s="14" t="s">
        <v>81</v>
      </c>
      <c r="AY157" s="214" t="s">
        <v>115</v>
      </c>
    </row>
    <row r="158" s="2" customFormat="1" ht="24" customHeight="1">
      <c r="A158" s="38"/>
      <c r="B158" s="188"/>
      <c r="C158" s="189" t="s">
        <v>116</v>
      </c>
      <c r="D158" s="189" t="s">
        <v>118</v>
      </c>
      <c r="E158" s="190" t="s">
        <v>327</v>
      </c>
      <c r="F158" s="191" t="s">
        <v>328</v>
      </c>
      <c r="G158" s="192" t="s">
        <v>283</v>
      </c>
      <c r="H158" s="193">
        <v>16.199999999999999</v>
      </c>
      <c r="I158" s="194"/>
      <c r="J158" s="195">
        <f>ROUND(I158*H158,2)</f>
        <v>0</v>
      </c>
      <c r="K158" s="191" t="s">
        <v>122</v>
      </c>
      <c r="L158" s="39"/>
      <c r="M158" s="196" t="s">
        <v>1</v>
      </c>
      <c r="N158" s="197" t="s">
        <v>38</v>
      </c>
      <c r="O158" s="77"/>
      <c r="P158" s="198">
        <f>O158*H158</f>
        <v>0</v>
      </c>
      <c r="Q158" s="198">
        <v>0</v>
      </c>
      <c r="R158" s="198">
        <f>Q158*H158</f>
        <v>0</v>
      </c>
      <c r="S158" s="198">
        <v>0</v>
      </c>
      <c r="T158" s="199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00" t="s">
        <v>123</v>
      </c>
      <c r="AT158" s="200" t="s">
        <v>118</v>
      </c>
      <c r="AU158" s="200" t="s">
        <v>83</v>
      </c>
      <c r="AY158" s="19" t="s">
        <v>115</v>
      </c>
      <c r="BE158" s="201">
        <f>IF(N158="základní",J158,0)</f>
        <v>0</v>
      </c>
      <c r="BF158" s="201">
        <f>IF(N158="snížená",J158,0)</f>
        <v>0</v>
      </c>
      <c r="BG158" s="201">
        <f>IF(N158="zákl. přenesená",J158,0)</f>
        <v>0</v>
      </c>
      <c r="BH158" s="201">
        <f>IF(N158="sníž. přenesená",J158,0)</f>
        <v>0</v>
      </c>
      <c r="BI158" s="201">
        <f>IF(N158="nulová",J158,0)</f>
        <v>0</v>
      </c>
      <c r="BJ158" s="19" t="s">
        <v>81</v>
      </c>
      <c r="BK158" s="201">
        <f>ROUND(I158*H158,2)</f>
        <v>0</v>
      </c>
      <c r="BL158" s="19" t="s">
        <v>123</v>
      </c>
      <c r="BM158" s="200" t="s">
        <v>1108</v>
      </c>
    </row>
    <row r="159" s="2" customFormat="1">
      <c r="A159" s="38"/>
      <c r="B159" s="39"/>
      <c r="C159" s="38"/>
      <c r="D159" s="202" t="s">
        <v>125</v>
      </c>
      <c r="E159" s="38"/>
      <c r="F159" s="203" t="s">
        <v>330</v>
      </c>
      <c r="G159" s="38"/>
      <c r="H159" s="38"/>
      <c r="I159" s="124"/>
      <c r="J159" s="38"/>
      <c r="K159" s="38"/>
      <c r="L159" s="39"/>
      <c r="M159" s="204"/>
      <c r="N159" s="205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125</v>
      </c>
      <c r="AU159" s="19" t="s">
        <v>83</v>
      </c>
    </row>
    <row r="160" s="14" customFormat="1">
      <c r="A160" s="14"/>
      <c r="B160" s="213"/>
      <c r="C160" s="14"/>
      <c r="D160" s="202" t="s">
        <v>127</v>
      </c>
      <c r="E160" s="214" t="s">
        <v>1</v>
      </c>
      <c r="F160" s="215" t="s">
        <v>1109</v>
      </c>
      <c r="G160" s="14"/>
      <c r="H160" s="216">
        <v>16.199999999999999</v>
      </c>
      <c r="I160" s="217"/>
      <c r="J160" s="14"/>
      <c r="K160" s="14"/>
      <c r="L160" s="213"/>
      <c r="M160" s="218"/>
      <c r="N160" s="219"/>
      <c r="O160" s="219"/>
      <c r="P160" s="219"/>
      <c r="Q160" s="219"/>
      <c r="R160" s="219"/>
      <c r="S160" s="219"/>
      <c r="T160" s="220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14" t="s">
        <v>127</v>
      </c>
      <c r="AU160" s="214" t="s">
        <v>83</v>
      </c>
      <c r="AV160" s="14" t="s">
        <v>83</v>
      </c>
      <c r="AW160" s="14" t="s">
        <v>30</v>
      </c>
      <c r="AX160" s="14" t="s">
        <v>73</v>
      </c>
      <c r="AY160" s="214" t="s">
        <v>115</v>
      </c>
    </row>
    <row r="161" s="15" customFormat="1">
      <c r="A161" s="15"/>
      <c r="B161" s="221"/>
      <c r="C161" s="15"/>
      <c r="D161" s="202" t="s">
        <v>127</v>
      </c>
      <c r="E161" s="222" t="s">
        <v>1</v>
      </c>
      <c r="F161" s="223" t="s">
        <v>139</v>
      </c>
      <c r="G161" s="15"/>
      <c r="H161" s="224">
        <v>16.199999999999999</v>
      </c>
      <c r="I161" s="225"/>
      <c r="J161" s="15"/>
      <c r="K161" s="15"/>
      <c r="L161" s="221"/>
      <c r="M161" s="226"/>
      <c r="N161" s="227"/>
      <c r="O161" s="227"/>
      <c r="P161" s="227"/>
      <c r="Q161" s="227"/>
      <c r="R161" s="227"/>
      <c r="S161" s="227"/>
      <c r="T161" s="228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22" t="s">
        <v>127</v>
      </c>
      <c r="AU161" s="222" t="s">
        <v>83</v>
      </c>
      <c r="AV161" s="15" t="s">
        <v>123</v>
      </c>
      <c r="AW161" s="15" t="s">
        <v>30</v>
      </c>
      <c r="AX161" s="15" t="s">
        <v>81</v>
      </c>
      <c r="AY161" s="222" t="s">
        <v>115</v>
      </c>
    </row>
    <row r="162" s="12" customFormat="1" ht="22.8" customHeight="1">
      <c r="A162" s="12"/>
      <c r="B162" s="175"/>
      <c r="C162" s="12"/>
      <c r="D162" s="176" t="s">
        <v>72</v>
      </c>
      <c r="E162" s="186" t="s">
        <v>123</v>
      </c>
      <c r="F162" s="186" t="s">
        <v>440</v>
      </c>
      <c r="G162" s="12"/>
      <c r="H162" s="12"/>
      <c r="I162" s="178"/>
      <c r="J162" s="187">
        <f>BK162</f>
        <v>0</v>
      </c>
      <c r="K162" s="12"/>
      <c r="L162" s="175"/>
      <c r="M162" s="180"/>
      <c r="N162" s="181"/>
      <c r="O162" s="181"/>
      <c r="P162" s="182">
        <f>SUM(P163:P166)</f>
        <v>0</v>
      </c>
      <c r="Q162" s="181"/>
      <c r="R162" s="182">
        <f>SUM(R163:R166)</f>
        <v>0</v>
      </c>
      <c r="S162" s="181"/>
      <c r="T162" s="183">
        <f>SUM(T163:T166)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76" t="s">
        <v>81</v>
      </c>
      <c r="AT162" s="184" t="s">
        <v>72</v>
      </c>
      <c r="AU162" s="184" t="s">
        <v>81</v>
      </c>
      <c r="AY162" s="176" t="s">
        <v>115</v>
      </c>
      <c r="BK162" s="185">
        <f>SUM(BK163:BK166)</f>
        <v>0</v>
      </c>
    </row>
    <row r="163" s="2" customFormat="1" ht="16.5" customHeight="1">
      <c r="A163" s="38"/>
      <c r="B163" s="188"/>
      <c r="C163" s="189" t="s">
        <v>186</v>
      </c>
      <c r="D163" s="189" t="s">
        <v>118</v>
      </c>
      <c r="E163" s="190" t="s">
        <v>1110</v>
      </c>
      <c r="F163" s="191" t="s">
        <v>1111</v>
      </c>
      <c r="G163" s="192" t="s">
        <v>283</v>
      </c>
      <c r="H163" s="193">
        <v>5.4000000000000004</v>
      </c>
      <c r="I163" s="194"/>
      <c r="J163" s="195">
        <f>ROUND(I163*H163,2)</f>
        <v>0</v>
      </c>
      <c r="K163" s="191" t="s">
        <v>122</v>
      </c>
      <c r="L163" s="39"/>
      <c r="M163" s="196" t="s">
        <v>1</v>
      </c>
      <c r="N163" s="197" t="s">
        <v>38</v>
      </c>
      <c r="O163" s="77"/>
      <c r="P163" s="198">
        <f>O163*H163</f>
        <v>0</v>
      </c>
      <c r="Q163" s="198">
        <v>0</v>
      </c>
      <c r="R163" s="198">
        <f>Q163*H163</f>
        <v>0</v>
      </c>
      <c r="S163" s="198">
        <v>0</v>
      </c>
      <c r="T163" s="199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00" t="s">
        <v>123</v>
      </c>
      <c r="AT163" s="200" t="s">
        <v>118</v>
      </c>
      <c r="AU163" s="200" t="s">
        <v>83</v>
      </c>
      <c r="AY163" s="19" t="s">
        <v>115</v>
      </c>
      <c r="BE163" s="201">
        <f>IF(N163="základní",J163,0)</f>
        <v>0</v>
      </c>
      <c r="BF163" s="201">
        <f>IF(N163="snížená",J163,0)</f>
        <v>0</v>
      </c>
      <c r="BG163" s="201">
        <f>IF(N163="zákl. přenesená",J163,0)</f>
        <v>0</v>
      </c>
      <c r="BH163" s="201">
        <f>IF(N163="sníž. přenesená",J163,0)</f>
        <v>0</v>
      </c>
      <c r="BI163" s="201">
        <f>IF(N163="nulová",J163,0)</f>
        <v>0</v>
      </c>
      <c r="BJ163" s="19" t="s">
        <v>81</v>
      </c>
      <c r="BK163" s="201">
        <f>ROUND(I163*H163,2)</f>
        <v>0</v>
      </c>
      <c r="BL163" s="19" t="s">
        <v>123</v>
      </c>
      <c r="BM163" s="200" t="s">
        <v>1112</v>
      </c>
    </row>
    <row r="164" s="2" customFormat="1">
      <c r="A164" s="38"/>
      <c r="B164" s="39"/>
      <c r="C164" s="38"/>
      <c r="D164" s="202" t="s">
        <v>125</v>
      </c>
      <c r="E164" s="38"/>
      <c r="F164" s="203" t="s">
        <v>1113</v>
      </c>
      <c r="G164" s="38"/>
      <c r="H164" s="38"/>
      <c r="I164" s="124"/>
      <c r="J164" s="38"/>
      <c r="K164" s="38"/>
      <c r="L164" s="39"/>
      <c r="M164" s="204"/>
      <c r="N164" s="205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125</v>
      </c>
      <c r="AU164" s="19" t="s">
        <v>83</v>
      </c>
    </row>
    <row r="165" s="14" customFormat="1">
      <c r="A165" s="14"/>
      <c r="B165" s="213"/>
      <c r="C165" s="14"/>
      <c r="D165" s="202" t="s">
        <v>127</v>
      </c>
      <c r="E165" s="214" t="s">
        <v>1</v>
      </c>
      <c r="F165" s="215" t="s">
        <v>1114</v>
      </c>
      <c r="G165" s="14"/>
      <c r="H165" s="216">
        <v>5.4000000000000004</v>
      </c>
      <c r="I165" s="217"/>
      <c r="J165" s="14"/>
      <c r="K165" s="14"/>
      <c r="L165" s="213"/>
      <c r="M165" s="218"/>
      <c r="N165" s="219"/>
      <c r="O165" s="219"/>
      <c r="P165" s="219"/>
      <c r="Q165" s="219"/>
      <c r="R165" s="219"/>
      <c r="S165" s="219"/>
      <c r="T165" s="22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14" t="s">
        <v>127</v>
      </c>
      <c r="AU165" s="214" t="s">
        <v>83</v>
      </c>
      <c r="AV165" s="14" t="s">
        <v>83</v>
      </c>
      <c r="AW165" s="14" t="s">
        <v>30</v>
      </c>
      <c r="AX165" s="14" t="s">
        <v>73</v>
      </c>
      <c r="AY165" s="214" t="s">
        <v>115</v>
      </c>
    </row>
    <row r="166" s="15" customFormat="1">
      <c r="A166" s="15"/>
      <c r="B166" s="221"/>
      <c r="C166" s="15"/>
      <c r="D166" s="202" t="s">
        <v>127</v>
      </c>
      <c r="E166" s="222" t="s">
        <v>1</v>
      </c>
      <c r="F166" s="223" t="s">
        <v>139</v>
      </c>
      <c r="G166" s="15"/>
      <c r="H166" s="224">
        <v>5.4000000000000004</v>
      </c>
      <c r="I166" s="225"/>
      <c r="J166" s="15"/>
      <c r="K166" s="15"/>
      <c r="L166" s="221"/>
      <c r="M166" s="226"/>
      <c r="N166" s="227"/>
      <c r="O166" s="227"/>
      <c r="P166" s="227"/>
      <c r="Q166" s="227"/>
      <c r="R166" s="227"/>
      <c r="S166" s="227"/>
      <c r="T166" s="228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22" t="s">
        <v>127</v>
      </c>
      <c r="AU166" s="222" t="s">
        <v>83</v>
      </c>
      <c r="AV166" s="15" t="s">
        <v>123</v>
      </c>
      <c r="AW166" s="15" t="s">
        <v>30</v>
      </c>
      <c r="AX166" s="15" t="s">
        <v>81</v>
      </c>
      <c r="AY166" s="222" t="s">
        <v>115</v>
      </c>
    </row>
    <row r="167" s="12" customFormat="1" ht="22.8" customHeight="1">
      <c r="A167" s="12"/>
      <c r="B167" s="175"/>
      <c r="C167" s="12"/>
      <c r="D167" s="176" t="s">
        <v>72</v>
      </c>
      <c r="E167" s="186" t="s">
        <v>162</v>
      </c>
      <c r="F167" s="186" t="s">
        <v>545</v>
      </c>
      <c r="G167" s="12"/>
      <c r="H167" s="12"/>
      <c r="I167" s="178"/>
      <c r="J167" s="187">
        <f>BK167</f>
        <v>0</v>
      </c>
      <c r="K167" s="12"/>
      <c r="L167" s="175"/>
      <c r="M167" s="180"/>
      <c r="N167" s="181"/>
      <c r="O167" s="181"/>
      <c r="P167" s="182">
        <f>SUM(P168:P171)</f>
        <v>0</v>
      </c>
      <c r="Q167" s="181"/>
      <c r="R167" s="182">
        <f>SUM(R168:R171)</f>
        <v>0.55605000000000004</v>
      </c>
      <c r="S167" s="181"/>
      <c r="T167" s="183">
        <f>SUM(T168:T171)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76" t="s">
        <v>81</v>
      </c>
      <c r="AT167" s="184" t="s">
        <v>72</v>
      </c>
      <c r="AU167" s="184" t="s">
        <v>81</v>
      </c>
      <c r="AY167" s="176" t="s">
        <v>115</v>
      </c>
      <c r="BK167" s="185">
        <f>SUM(BK168:BK171)</f>
        <v>0</v>
      </c>
    </row>
    <row r="168" s="2" customFormat="1" ht="24" customHeight="1">
      <c r="A168" s="38"/>
      <c r="B168" s="188"/>
      <c r="C168" s="189" t="s">
        <v>188</v>
      </c>
      <c r="D168" s="189" t="s">
        <v>118</v>
      </c>
      <c r="E168" s="190" t="s">
        <v>1115</v>
      </c>
      <c r="F168" s="191" t="s">
        <v>1116</v>
      </c>
      <c r="G168" s="192" t="s">
        <v>246</v>
      </c>
      <c r="H168" s="193">
        <v>6.5999999999999996</v>
      </c>
      <c r="I168" s="194"/>
      <c r="J168" s="195">
        <f>ROUND(I168*H168,2)</f>
        <v>0</v>
      </c>
      <c r="K168" s="191" t="s">
        <v>122</v>
      </c>
      <c r="L168" s="39"/>
      <c r="M168" s="196" t="s">
        <v>1</v>
      </c>
      <c r="N168" s="197" t="s">
        <v>38</v>
      </c>
      <c r="O168" s="77"/>
      <c r="P168" s="198">
        <f>O168*H168</f>
        <v>0</v>
      </c>
      <c r="Q168" s="198">
        <v>0.084250000000000005</v>
      </c>
      <c r="R168" s="198">
        <f>Q168*H168</f>
        <v>0.55605000000000004</v>
      </c>
      <c r="S168" s="198">
        <v>0</v>
      </c>
      <c r="T168" s="199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00" t="s">
        <v>123</v>
      </c>
      <c r="AT168" s="200" t="s">
        <v>118</v>
      </c>
      <c r="AU168" s="200" t="s">
        <v>83</v>
      </c>
      <c r="AY168" s="19" t="s">
        <v>115</v>
      </c>
      <c r="BE168" s="201">
        <f>IF(N168="základní",J168,0)</f>
        <v>0</v>
      </c>
      <c r="BF168" s="201">
        <f>IF(N168="snížená",J168,0)</f>
        <v>0</v>
      </c>
      <c r="BG168" s="201">
        <f>IF(N168="zákl. přenesená",J168,0)</f>
        <v>0</v>
      </c>
      <c r="BH168" s="201">
        <f>IF(N168="sníž. přenesená",J168,0)</f>
        <v>0</v>
      </c>
      <c r="BI168" s="201">
        <f>IF(N168="nulová",J168,0)</f>
        <v>0</v>
      </c>
      <c r="BJ168" s="19" t="s">
        <v>81</v>
      </c>
      <c r="BK168" s="201">
        <f>ROUND(I168*H168,2)</f>
        <v>0</v>
      </c>
      <c r="BL168" s="19" t="s">
        <v>123</v>
      </c>
      <c r="BM168" s="200" t="s">
        <v>1117</v>
      </c>
    </row>
    <row r="169" s="2" customFormat="1">
      <c r="A169" s="38"/>
      <c r="B169" s="39"/>
      <c r="C169" s="38"/>
      <c r="D169" s="202" t="s">
        <v>125</v>
      </c>
      <c r="E169" s="38"/>
      <c r="F169" s="203" t="s">
        <v>1118</v>
      </c>
      <c r="G169" s="38"/>
      <c r="H169" s="38"/>
      <c r="I169" s="124"/>
      <c r="J169" s="38"/>
      <c r="K169" s="38"/>
      <c r="L169" s="39"/>
      <c r="M169" s="204"/>
      <c r="N169" s="205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125</v>
      </c>
      <c r="AU169" s="19" t="s">
        <v>83</v>
      </c>
    </row>
    <row r="170" s="14" customFormat="1">
      <c r="A170" s="14"/>
      <c r="B170" s="213"/>
      <c r="C170" s="14"/>
      <c r="D170" s="202" t="s">
        <v>127</v>
      </c>
      <c r="E170" s="214" t="s">
        <v>1</v>
      </c>
      <c r="F170" s="215" t="s">
        <v>1119</v>
      </c>
      <c r="G170" s="14"/>
      <c r="H170" s="216">
        <v>6.5999999999999996</v>
      </c>
      <c r="I170" s="217"/>
      <c r="J170" s="14"/>
      <c r="K170" s="14"/>
      <c r="L170" s="213"/>
      <c r="M170" s="218"/>
      <c r="N170" s="219"/>
      <c r="O170" s="219"/>
      <c r="P170" s="219"/>
      <c r="Q170" s="219"/>
      <c r="R170" s="219"/>
      <c r="S170" s="219"/>
      <c r="T170" s="22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14" t="s">
        <v>127</v>
      </c>
      <c r="AU170" s="214" t="s">
        <v>83</v>
      </c>
      <c r="AV170" s="14" t="s">
        <v>83</v>
      </c>
      <c r="AW170" s="14" t="s">
        <v>30</v>
      </c>
      <c r="AX170" s="14" t="s">
        <v>73</v>
      </c>
      <c r="AY170" s="214" t="s">
        <v>115</v>
      </c>
    </row>
    <row r="171" s="15" customFormat="1">
      <c r="A171" s="15"/>
      <c r="B171" s="221"/>
      <c r="C171" s="15"/>
      <c r="D171" s="202" t="s">
        <v>127</v>
      </c>
      <c r="E171" s="222" t="s">
        <v>1</v>
      </c>
      <c r="F171" s="223" t="s">
        <v>139</v>
      </c>
      <c r="G171" s="15"/>
      <c r="H171" s="224">
        <v>6.5999999999999996</v>
      </c>
      <c r="I171" s="225"/>
      <c r="J171" s="15"/>
      <c r="K171" s="15"/>
      <c r="L171" s="221"/>
      <c r="M171" s="226"/>
      <c r="N171" s="227"/>
      <c r="O171" s="227"/>
      <c r="P171" s="227"/>
      <c r="Q171" s="227"/>
      <c r="R171" s="227"/>
      <c r="S171" s="227"/>
      <c r="T171" s="228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22" t="s">
        <v>127</v>
      </c>
      <c r="AU171" s="222" t="s">
        <v>83</v>
      </c>
      <c r="AV171" s="15" t="s">
        <v>123</v>
      </c>
      <c r="AW171" s="15" t="s">
        <v>30</v>
      </c>
      <c r="AX171" s="15" t="s">
        <v>81</v>
      </c>
      <c r="AY171" s="222" t="s">
        <v>115</v>
      </c>
    </row>
    <row r="172" s="12" customFormat="1" ht="22.8" customHeight="1">
      <c r="A172" s="12"/>
      <c r="B172" s="175"/>
      <c r="C172" s="12"/>
      <c r="D172" s="176" t="s">
        <v>72</v>
      </c>
      <c r="E172" s="186" t="s">
        <v>116</v>
      </c>
      <c r="F172" s="186" t="s">
        <v>117</v>
      </c>
      <c r="G172" s="12"/>
      <c r="H172" s="12"/>
      <c r="I172" s="178"/>
      <c r="J172" s="187">
        <f>BK172</f>
        <v>0</v>
      </c>
      <c r="K172" s="12"/>
      <c r="L172" s="175"/>
      <c r="M172" s="180"/>
      <c r="N172" s="181"/>
      <c r="O172" s="181"/>
      <c r="P172" s="182">
        <f>SUM(P173:P176)</f>
        <v>0</v>
      </c>
      <c r="Q172" s="181"/>
      <c r="R172" s="182">
        <f>SUM(R173:R176)</f>
        <v>0</v>
      </c>
      <c r="S172" s="181"/>
      <c r="T172" s="183">
        <f>SUM(T173:T176)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76" t="s">
        <v>81</v>
      </c>
      <c r="AT172" s="184" t="s">
        <v>72</v>
      </c>
      <c r="AU172" s="184" t="s">
        <v>81</v>
      </c>
      <c r="AY172" s="176" t="s">
        <v>115</v>
      </c>
      <c r="BK172" s="185">
        <f>SUM(BK173:BK176)</f>
        <v>0</v>
      </c>
    </row>
    <row r="173" s="2" customFormat="1" ht="24" customHeight="1">
      <c r="A173" s="38"/>
      <c r="B173" s="188"/>
      <c r="C173" s="189" t="s">
        <v>194</v>
      </c>
      <c r="D173" s="189" t="s">
        <v>118</v>
      </c>
      <c r="E173" s="190" t="s">
        <v>1120</v>
      </c>
      <c r="F173" s="191" t="s">
        <v>1121</v>
      </c>
      <c r="G173" s="192" t="s">
        <v>246</v>
      </c>
      <c r="H173" s="193">
        <v>6.5999999999999996</v>
      </c>
      <c r="I173" s="194"/>
      <c r="J173" s="195">
        <f>ROUND(I173*H173,2)</f>
        <v>0</v>
      </c>
      <c r="K173" s="191" t="s">
        <v>122</v>
      </c>
      <c r="L173" s="39"/>
      <c r="M173" s="196" t="s">
        <v>1</v>
      </c>
      <c r="N173" s="197" t="s">
        <v>38</v>
      </c>
      <c r="O173" s="77"/>
      <c r="P173" s="198">
        <f>O173*H173</f>
        <v>0</v>
      </c>
      <c r="Q173" s="198">
        <v>0</v>
      </c>
      <c r="R173" s="198">
        <f>Q173*H173</f>
        <v>0</v>
      </c>
      <c r="S173" s="198">
        <v>0</v>
      </c>
      <c r="T173" s="199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00" t="s">
        <v>123</v>
      </c>
      <c r="AT173" s="200" t="s">
        <v>118</v>
      </c>
      <c r="AU173" s="200" t="s">
        <v>83</v>
      </c>
      <c r="AY173" s="19" t="s">
        <v>115</v>
      </c>
      <c r="BE173" s="201">
        <f>IF(N173="základní",J173,0)</f>
        <v>0</v>
      </c>
      <c r="BF173" s="201">
        <f>IF(N173="snížená",J173,0)</f>
        <v>0</v>
      </c>
      <c r="BG173" s="201">
        <f>IF(N173="zákl. přenesená",J173,0)</f>
        <v>0</v>
      </c>
      <c r="BH173" s="201">
        <f>IF(N173="sníž. přenesená",J173,0)</f>
        <v>0</v>
      </c>
      <c r="BI173" s="201">
        <f>IF(N173="nulová",J173,0)</f>
        <v>0</v>
      </c>
      <c r="BJ173" s="19" t="s">
        <v>81</v>
      </c>
      <c r="BK173" s="201">
        <f>ROUND(I173*H173,2)</f>
        <v>0</v>
      </c>
      <c r="BL173" s="19" t="s">
        <v>123</v>
      </c>
      <c r="BM173" s="200" t="s">
        <v>1122</v>
      </c>
    </row>
    <row r="174" s="2" customFormat="1">
      <c r="A174" s="38"/>
      <c r="B174" s="39"/>
      <c r="C174" s="38"/>
      <c r="D174" s="202" t="s">
        <v>125</v>
      </c>
      <c r="E174" s="38"/>
      <c r="F174" s="203" t="s">
        <v>1123</v>
      </c>
      <c r="G174" s="38"/>
      <c r="H174" s="38"/>
      <c r="I174" s="124"/>
      <c r="J174" s="38"/>
      <c r="K174" s="38"/>
      <c r="L174" s="39"/>
      <c r="M174" s="204"/>
      <c r="N174" s="205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125</v>
      </c>
      <c r="AU174" s="19" t="s">
        <v>83</v>
      </c>
    </row>
    <row r="175" s="14" customFormat="1">
      <c r="A175" s="14"/>
      <c r="B175" s="213"/>
      <c r="C175" s="14"/>
      <c r="D175" s="202" t="s">
        <v>127</v>
      </c>
      <c r="E175" s="214" t="s">
        <v>1</v>
      </c>
      <c r="F175" s="215" t="s">
        <v>1124</v>
      </c>
      <c r="G175" s="14"/>
      <c r="H175" s="216">
        <v>6.5999999999999996</v>
      </c>
      <c r="I175" s="217"/>
      <c r="J175" s="14"/>
      <c r="K175" s="14"/>
      <c r="L175" s="213"/>
      <c r="M175" s="218"/>
      <c r="N175" s="219"/>
      <c r="O175" s="219"/>
      <c r="P175" s="219"/>
      <c r="Q175" s="219"/>
      <c r="R175" s="219"/>
      <c r="S175" s="219"/>
      <c r="T175" s="220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14" t="s">
        <v>127</v>
      </c>
      <c r="AU175" s="214" t="s">
        <v>83</v>
      </c>
      <c r="AV175" s="14" t="s">
        <v>83</v>
      </c>
      <c r="AW175" s="14" t="s">
        <v>30</v>
      </c>
      <c r="AX175" s="14" t="s">
        <v>73</v>
      </c>
      <c r="AY175" s="214" t="s">
        <v>115</v>
      </c>
    </row>
    <row r="176" s="15" customFormat="1">
      <c r="A176" s="15"/>
      <c r="B176" s="221"/>
      <c r="C176" s="15"/>
      <c r="D176" s="202" t="s">
        <v>127</v>
      </c>
      <c r="E176" s="222" t="s">
        <v>1</v>
      </c>
      <c r="F176" s="223" t="s">
        <v>139</v>
      </c>
      <c r="G176" s="15"/>
      <c r="H176" s="224">
        <v>6.5999999999999996</v>
      </c>
      <c r="I176" s="225"/>
      <c r="J176" s="15"/>
      <c r="K176" s="15"/>
      <c r="L176" s="221"/>
      <c r="M176" s="226"/>
      <c r="N176" s="227"/>
      <c r="O176" s="227"/>
      <c r="P176" s="227"/>
      <c r="Q176" s="227"/>
      <c r="R176" s="227"/>
      <c r="S176" s="227"/>
      <c r="T176" s="228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22" t="s">
        <v>127</v>
      </c>
      <c r="AU176" s="222" t="s">
        <v>83</v>
      </c>
      <c r="AV176" s="15" t="s">
        <v>123</v>
      </c>
      <c r="AW176" s="15" t="s">
        <v>30</v>
      </c>
      <c r="AX176" s="15" t="s">
        <v>81</v>
      </c>
      <c r="AY176" s="222" t="s">
        <v>115</v>
      </c>
    </row>
    <row r="177" s="12" customFormat="1" ht="22.8" customHeight="1">
      <c r="A177" s="12"/>
      <c r="B177" s="175"/>
      <c r="C177" s="12"/>
      <c r="D177" s="176" t="s">
        <v>72</v>
      </c>
      <c r="E177" s="186" t="s">
        <v>860</v>
      </c>
      <c r="F177" s="186" t="s">
        <v>861</v>
      </c>
      <c r="G177" s="12"/>
      <c r="H177" s="12"/>
      <c r="I177" s="178"/>
      <c r="J177" s="187">
        <f>BK177</f>
        <v>0</v>
      </c>
      <c r="K177" s="12"/>
      <c r="L177" s="175"/>
      <c r="M177" s="180"/>
      <c r="N177" s="181"/>
      <c r="O177" s="181"/>
      <c r="P177" s="182">
        <f>SUM(P178:P190)</f>
        <v>0</v>
      </c>
      <c r="Q177" s="181"/>
      <c r="R177" s="182">
        <f>SUM(R178:R190)</f>
        <v>0</v>
      </c>
      <c r="S177" s="181"/>
      <c r="T177" s="183">
        <f>SUM(T178:T190)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176" t="s">
        <v>81</v>
      </c>
      <c r="AT177" s="184" t="s">
        <v>72</v>
      </c>
      <c r="AU177" s="184" t="s">
        <v>81</v>
      </c>
      <c r="AY177" s="176" t="s">
        <v>115</v>
      </c>
      <c r="BK177" s="185">
        <f>SUM(BK178:BK190)</f>
        <v>0</v>
      </c>
    </row>
    <row r="178" s="2" customFormat="1" ht="24" customHeight="1">
      <c r="A178" s="38"/>
      <c r="B178" s="188"/>
      <c r="C178" s="189" t="s">
        <v>200</v>
      </c>
      <c r="D178" s="189" t="s">
        <v>118</v>
      </c>
      <c r="E178" s="190" t="s">
        <v>863</v>
      </c>
      <c r="F178" s="191" t="s">
        <v>864</v>
      </c>
      <c r="G178" s="192" t="s">
        <v>313</v>
      </c>
      <c r="H178" s="193">
        <v>1.716</v>
      </c>
      <c r="I178" s="194"/>
      <c r="J178" s="195">
        <f>ROUND(I178*H178,2)</f>
        <v>0</v>
      </c>
      <c r="K178" s="191" t="s">
        <v>122</v>
      </c>
      <c r="L178" s="39"/>
      <c r="M178" s="196" t="s">
        <v>1</v>
      </c>
      <c r="N178" s="197" t="s">
        <v>38</v>
      </c>
      <c r="O178" s="77"/>
      <c r="P178" s="198">
        <f>O178*H178</f>
        <v>0</v>
      </c>
      <c r="Q178" s="198">
        <v>0</v>
      </c>
      <c r="R178" s="198">
        <f>Q178*H178</f>
        <v>0</v>
      </c>
      <c r="S178" s="198">
        <v>0</v>
      </c>
      <c r="T178" s="199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00" t="s">
        <v>123</v>
      </c>
      <c r="AT178" s="200" t="s">
        <v>118</v>
      </c>
      <c r="AU178" s="200" t="s">
        <v>83</v>
      </c>
      <c r="AY178" s="19" t="s">
        <v>115</v>
      </c>
      <c r="BE178" s="201">
        <f>IF(N178="základní",J178,0)</f>
        <v>0</v>
      </c>
      <c r="BF178" s="201">
        <f>IF(N178="snížená",J178,0)</f>
        <v>0</v>
      </c>
      <c r="BG178" s="201">
        <f>IF(N178="zákl. přenesená",J178,0)</f>
        <v>0</v>
      </c>
      <c r="BH178" s="201">
        <f>IF(N178="sníž. přenesená",J178,0)</f>
        <v>0</v>
      </c>
      <c r="BI178" s="201">
        <f>IF(N178="nulová",J178,0)</f>
        <v>0</v>
      </c>
      <c r="BJ178" s="19" t="s">
        <v>81</v>
      </c>
      <c r="BK178" s="201">
        <f>ROUND(I178*H178,2)</f>
        <v>0</v>
      </c>
      <c r="BL178" s="19" t="s">
        <v>123</v>
      </c>
      <c r="BM178" s="200" t="s">
        <v>1125</v>
      </c>
    </row>
    <row r="179" s="2" customFormat="1">
      <c r="A179" s="38"/>
      <c r="B179" s="39"/>
      <c r="C179" s="38"/>
      <c r="D179" s="202" t="s">
        <v>125</v>
      </c>
      <c r="E179" s="38"/>
      <c r="F179" s="203" t="s">
        <v>866</v>
      </c>
      <c r="G179" s="38"/>
      <c r="H179" s="38"/>
      <c r="I179" s="124"/>
      <c r="J179" s="38"/>
      <c r="K179" s="38"/>
      <c r="L179" s="39"/>
      <c r="M179" s="204"/>
      <c r="N179" s="205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125</v>
      </c>
      <c r="AU179" s="19" t="s">
        <v>83</v>
      </c>
    </row>
    <row r="180" s="13" customFormat="1">
      <c r="A180" s="13"/>
      <c r="B180" s="206"/>
      <c r="C180" s="13"/>
      <c r="D180" s="202" t="s">
        <v>127</v>
      </c>
      <c r="E180" s="207" t="s">
        <v>1</v>
      </c>
      <c r="F180" s="208" t="s">
        <v>1126</v>
      </c>
      <c r="G180" s="13"/>
      <c r="H180" s="207" t="s">
        <v>1</v>
      </c>
      <c r="I180" s="209"/>
      <c r="J180" s="13"/>
      <c r="K180" s="13"/>
      <c r="L180" s="206"/>
      <c r="M180" s="210"/>
      <c r="N180" s="211"/>
      <c r="O180" s="211"/>
      <c r="P180" s="211"/>
      <c r="Q180" s="211"/>
      <c r="R180" s="211"/>
      <c r="S180" s="211"/>
      <c r="T180" s="21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7" t="s">
        <v>127</v>
      </c>
      <c r="AU180" s="207" t="s">
        <v>83</v>
      </c>
      <c r="AV180" s="13" t="s">
        <v>81</v>
      </c>
      <c r="AW180" s="13" t="s">
        <v>30</v>
      </c>
      <c r="AX180" s="13" t="s">
        <v>73</v>
      </c>
      <c r="AY180" s="207" t="s">
        <v>115</v>
      </c>
    </row>
    <row r="181" s="14" customFormat="1">
      <c r="A181" s="14"/>
      <c r="B181" s="213"/>
      <c r="C181" s="14"/>
      <c r="D181" s="202" t="s">
        <v>127</v>
      </c>
      <c r="E181" s="214" t="s">
        <v>1</v>
      </c>
      <c r="F181" s="215" t="s">
        <v>1127</v>
      </c>
      <c r="G181" s="14"/>
      <c r="H181" s="216">
        <v>1.716</v>
      </c>
      <c r="I181" s="217"/>
      <c r="J181" s="14"/>
      <c r="K181" s="14"/>
      <c r="L181" s="213"/>
      <c r="M181" s="218"/>
      <c r="N181" s="219"/>
      <c r="O181" s="219"/>
      <c r="P181" s="219"/>
      <c r="Q181" s="219"/>
      <c r="R181" s="219"/>
      <c r="S181" s="219"/>
      <c r="T181" s="22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14" t="s">
        <v>127</v>
      </c>
      <c r="AU181" s="214" t="s">
        <v>83</v>
      </c>
      <c r="AV181" s="14" t="s">
        <v>83</v>
      </c>
      <c r="AW181" s="14" t="s">
        <v>30</v>
      </c>
      <c r="AX181" s="14" t="s">
        <v>73</v>
      </c>
      <c r="AY181" s="214" t="s">
        <v>115</v>
      </c>
    </row>
    <row r="182" s="15" customFormat="1">
      <c r="A182" s="15"/>
      <c r="B182" s="221"/>
      <c r="C182" s="15"/>
      <c r="D182" s="202" t="s">
        <v>127</v>
      </c>
      <c r="E182" s="222" t="s">
        <v>1</v>
      </c>
      <c r="F182" s="223" t="s">
        <v>139</v>
      </c>
      <c r="G182" s="15"/>
      <c r="H182" s="224">
        <v>1.716</v>
      </c>
      <c r="I182" s="225"/>
      <c r="J182" s="15"/>
      <c r="K182" s="15"/>
      <c r="L182" s="221"/>
      <c r="M182" s="226"/>
      <c r="N182" s="227"/>
      <c r="O182" s="227"/>
      <c r="P182" s="227"/>
      <c r="Q182" s="227"/>
      <c r="R182" s="227"/>
      <c r="S182" s="227"/>
      <c r="T182" s="228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22" t="s">
        <v>127</v>
      </c>
      <c r="AU182" s="222" t="s">
        <v>83</v>
      </c>
      <c r="AV182" s="15" t="s">
        <v>123</v>
      </c>
      <c r="AW182" s="15" t="s">
        <v>30</v>
      </c>
      <c r="AX182" s="15" t="s">
        <v>81</v>
      </c>
      <c r="AY182" s="222" t="s">
        <v>115</v>
      </c>
    </row>
    <row r="183" s="2" customFormat="1" ht="16.5" customHeight="1">
      <c r="A183" s="38"/>
      <c r="B183" s="188"/>
      <c r="C183" s="189" t="s">
        <v>205</v>
      </c>
      <c r="D183" s="189" t="s">
        <v>118</v>
      </c>
      <c r="E183" s="190" t="s">
        <v>882</v>
      </c>
      <c r="F183" s="191" t="s">
        <v>883</v>
      </c>
      <c r="G183" s="192" t="s">
        <v>313</v>
      </c>
      <c r="H183" s="193">
        <v>32.603999999999999</v>
      </c>
      <c r="I183" s="194"/>
      <c r="J183" s="195">
        <f>ROUND(I183*H183,2)</f>
        <v>0</v>
      </c>
      <c r="K183" s="191" t="s">
        <v>122</v>
      </c>
      <c r="L183" s="39"/>
      <c r="M183" s="196" t="s">
        <v>1</v>
      </c>
      <c r="N183" s="197" t="s">
        <v>38</v>
      </c>
      <c r="O183" s="77"/>
      <c r="P183" s="198">
        <f>O183*H183</f>
        <v>0</v>
      </c>
      <c r="Q183" s="198">
        <v>0</v>
      </c>
      <c r="R183" s="198">
        <f>Q183*H183</f>
        <v>0</v>
      </c>
      <c r="S183" s="198">
        <v>0</v>
      </c>
      <c r="T183" s="199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00" t="s">
        <v>123</v>
      </c>
      <c r="AT183" s="200" t="s">
        <v>118</v>
      </c>
      <c r="AU183" s="200" t="s">
        <v>83</v>
      </c>
      <c r="AY183" s="19" t="s">
        <v>115</v>
      </c>
      <c r="BE183" s="201">
        <f>IF(N183="základní",J183,0)</f>
        <v>0</v>
      </c>
      <c r="BF183" s="201">
        <f>IF(N183="snížená",J183,0)</f>
        <v>0</v>
      </c>
      <c r="BG183" s="201">
        <f>IF(N183="zákl. přenesená",J183,0)</f>
        <v>0</v>
      </c>
      <c r="BH183" s="201">
        <f>IF(N183="sníž. přenesená",J183,0)</f>
        <v>0</v>
      </c>
      <c r="BI183" s="201">
        <f>IF(N183="nulová",J183,0)</f>
        <v>0</v>
      </c>
      <c r="BJ183" s="19" t="s">
        <v>81</v>
      </c>
      <c r="BK183" s="201">
        <f>ROUND(I183*H183,2)</f>
        <v>0</v>
      </c>
      <c r="BL183" s="19" t="s">
        <v>123</v>
      </c>
      <c r="BM183" s="200" t="s">
        <v>1128</v>
      </c>
    </row>
    <row r="184" s="2" customFormat="1">
      <c r="A184" s="38"/>
      <c r="B184" s="39"/>
      <c r="C184" s="38"/>
      <c r="D184" s="202" t="s">
        <v>125</v>
      </c>
      <c r="E184" s="38"/>
      <c r="F184" s="203" t="s">
        <v>885</v>
      </c>
      <c r="G184" s="38"/>
      <c r="H184" s="38"/>
      <c r="I184" s="124"/>
      <c r="J184" s="38"/>
      <c r="K184" s="38"/>
      <c r="L184" s="39"/>
      <c r="M184" s="204"/>
      <c r="N184" s="205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125</v>
      </c>
      <c r="AU184" s="19" t="s">
        <v>83</v>
      </c>
    </row>
    <row r="185" s="13" customFormat="1">
      <c r="A185" s="13"/>
      <c r="B185" s="206"/>
      <c r="C185" s="13"/>
      <c r="D185" s="202" t="s">
        <v>127</v>
      </c>
      <c r="E185" s="207" t="s">
        <v>1</v>
      </c>
      <c r="F185" s="208" t="s">
        <v>1129</v>
      </c>
      <c r="G185" s="13"/>
      <c r="H185" s="207" t="s">
        <v>1</v>
      </c>
      <c r="I185" s="209"/>
      <c r="J185" s="13"/>
      <c r="K185" s="13"/>
      <c r="L185" s="206"/>
      <c r="M185" s="210"/>
      <c r="N185" s="211"/>
      <c r="O185" s="211"/>
      <c r="P185" s="211"/>
      <c r="Q185" s="211"/>
      <c r="R185" s="211"/>
      <c r="S185" s="211"/>
      <c r="T185" s="212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7" t="s">
        <v>127</v>
      </c>
      <c r="AU185" s="207" t="s">
        <v>83</v>
      </c>
      <c r="AV185" s="13" t="s">
        <v>81</v>
      </c>
      <c r="AW185" s="13" t="s">
        <v>30</v>
      </c>
      <c r="AX185" s="13" t="s">
        <v>73</v>
      </c>
      <c r="AY185" s="207" t="s">
        <v>115</v>
      </c>
    </row>
    <row r="186" s="14" customFormat="1">
      <c r="A186" s="14"/>
      <c r="B186" s="213"/>
      <c r="C186" s="14"/>
      <c r="D186" s="202" t="s">
        <v>127</v>
      </c>
      <c r="E186" s="214" t="s">
        <v>1</v>
      </c>
      <c r="F186" s="215" t="s">
        <v>1130</v>
      </c>
      <c r="G186" s="14"/>
      <c r="H186" s="216">
        <v>32.603999999999999</v>
      </c>
      <c r="I186" s="217"/>
      <c r="J186" s="14"/>
      <c r="K186" s="14"/>
      <c r="L186" s="213"/>
      <c r="M186" s="218"/>
      <c r="N186" s="219"/>
      <c r="O186" s="219"/>
      <c r="P186" s="219"/>
      <c r="Q186" s="219"/>
      <c r="R186" s="219"/>
      <c r="S186" s="219"/>
      <c r="T186" s="220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14" t="s">
        <v>127</v>
      </c>
      <c r="AU186" s="214" t="s">
        <v>83</v>
      </c>
      <c r="AV186" s="14" t="s">
        <v>83</v>
      </c>
      <c r="AW186" s="14" t="s">
        <v>30</v>
      </c>
      <c r="AX186" s="14" t="s">
        <v>73</v>
      </c>
      <c r="AY186" s="214" t="s">
        <v>115</v>
      </c>
    </row>
    <row r="187" s="15" customFormat="1">
      <c r="A187" s="15"/>
      <c r="B187" s="221"/>
      <c r="C187" s="15"/>
      <c r="D187" s="202" t="s">
        <v>127</v>
      </c>
      <c r="E187" s="222" t="s">
        <v>1</v>
      </c>
      <c r="F187" s="223" t="s">
        <v>139</v>
      </c>
      <c r="G187" s="15"/>
      <c r="H187" s="224">
        <v>32.603999999999999</v>
      </c>
      <c r="I187" s="225"/>
      <c r="J187" s="15"/>
      <c r="K187" s="15"/>
      <c r="L187" s="221"/>
      <c r="M187" s="226"/>
      <c r="N187" s="227"/>
      <c r="O187" s="227"/>
      <c r="P187" s="227"/>
      <c r="Q187" s="227"/>
      <c r="R187" s="227"/>
      <c r="S187" s="227"/>
      <c r="T187" s="228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22" t="s">
        <v>127</v>
      </c>
      <c r="AU187" s="222" t="s">
        <v>83</v>
      </c>
      <c r="AV187" s="15" t="s">
        <v>123</v>
      </c>
      <c r="AW187" s="15" t="s">
        <v>30</v>
      </c>
      <c r="AX187" s="15" t="s">
        <v>81</v>
      </c>
      <c r="AY187" s="222" t="s">
        <v>115</v>
      </c>
    </row>
    <row r="188" s="2" customFormat="1" ht="24" customHeight="1">
      <c r="A188" s="38"/>
      <c r="B188" s="188"/>
      <c r="C188" s="189" t="s">
        <v>8</v>
      </c>
      <c r="D188" s="189" t="s">
        <v>118</v>
      </c>
      <c r="E188" s="190" t="s">
        <v>903</v>
      </c>
      <c r="F188" s="191" t="s">
        <v>904</v>
      </c>
      <c r="G188" s="192" t="s">
        <v>313</v>
      </c>
      <c r="H188" s="193">
        <v>1.716</v>
      </c>
      <c r="I188" s="194"/>
      <c r="J188" s="195">
        <f>ROUND(I188*H188,2)</f>
        <v>0</v>
      </c>
      <c r="K188" s="191" t="s">
        <v>122</v>
      </c>
      <c r="L188" s="39"/>
      <c r="M188" s="196" t="s">
        <v>1</v>
      </c>
      <c r="N188" s="197" t="s">
        <v>38</v>
      </c>
      <c r="O188" s="77"/>
      <c r="P188" s="198">
        <f>O188*H188</f>
        <v>0</v>
      </c>
      <c r="Q188" s="198">
        <v>0</v>
      </c>
      <c r="R188" s="198">
        <f>Q188*H188</f>
        <v>0</v>
      </c>
      <c r="S188" s="198">
        <v>0</v>
      </c>
      <c r="T188" s="199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00" t="s">
        <v>123</v>
      </c>
      <c r="AT188" s="200" t="s">
        <v>118</v>
      </c>
      <c r="AU188" s="200" t="s">
        <v>83</v>
      </c>
      <c r="AY188" s="19" t="s">
        <v>115</v>
      </c>
      <c r="BE188" s="201">
        <f>IF(N188="základní",J188,0)</f>
        <v>0</v>
      </c>
      <c r="BF188" s="201">
        <f>IF(N188="snížená",J188,0)</f>
        <v>0</v>
      </c>
      <c r="BG188" s="201">
        <f>IF(N188="zákl. přenesená",J188,0)</f>
        <v>0</v>
      </c>
      <c r="BH188" s="201">
        <f>IF(N188="sníž. přenesená",J188,0)</f>
        <v>0</v>
      </c>
      <c r="BI188" s="201">
        <f>IF(N188="nulová",J188,0)</f>
        <v>0</v>
      </c>
      <c r="BJ188" s="19" t="s">
        <v>81</v>
      </c>
      <c r="BK188" s="201">
        <f>ROUND(I188*H188,2)</f>
        <v>0</v>
      </c>
      <c r="BL188" s="19" t="s">
        <v>123</v>
      </c>
      <c r="BM188" s="200" t="s">
        <v>1131</v>
      </c>
    </row>
    <row r="189" s="2" customFormat="1">
      <c r="A189" s="38"/>
      <c r="B189" s="39"/>
      <c r="C189" s="38"/>
      <c r="D189" s="202" t="s">
        <v>125</v>
      </c>
      <c r="E189" s="38"/>
      <c r="F189" s="203" t="s">
        <v>906</v>
      </c>
      <c r="G189" s="38"/>
      <c r="H189" s="38"/>
      <c r="I189" s="124"/>
      <c r="J189" s="38"/>
      <c r="K189" s="38"/>
      <c r="L189" s="39"/>
      <c r="M189" s="204"/>
      <c r="N189" s="205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125</v>
      </c>
      <c r="AU189" s="19" t="s">
        <v>83</v>
      </c>
    </row>
    <row r="190" s="14" customFormat="1">
      <c r="A190" s="14"/>
      <c r="B190" s="213"/>
      <c r="C190" s="14"/>
      <c r="D190" s="202" t="s">
        <v>127</v>
      </c>
      <c r="E190" s="214" t="s">
        <v>1</v>
      </c>
      <c r="F190" s="215" t="s">
        <v>1132</v>
      </c>
      <c r="G190" s="14"/>
      <c r="H190" s="216">
        <v>1.716</v>
      </c>
      <c r="I190" s="217"/>
      <c r="J190" s="14"/>
      <c r="K190" s="14"/>
      <c r="L190" s="213"/>
      <c r="M190" s="218"/>
      <c r="N190" s="219"/>
      <c r="O190" s="219"/>
      <c r="P190" s="219"/>
      <c r="Q190" s="219"/>
      <c r="R190" s="219"/>
      <c r="S190" s="219"/>
      <c r="T190" s="22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14" t="s">
        <v>127</v>
      </c>
      <c r="AU190" s="214" t="s">
        <v>83</v>
      </c>
      <c r="AV190" s="14" t="s">
        <v>83</v>
      </c>
      <c r="AW190" s="14" t="s">
        <v>30</v>
      </c>
      <c r="AX190" s="14" t="s">
        <v>81</v>
      </c>
      <c r="AY190" s="214" t="s">
        <v>115</v>
      </c>
    </row>
    <row r="191" s="12" customFormat="1" ht="25.92" customHeight="1">
      <c r="A191" s="12"/>
      <c r="B191" s="175"/>
      <c r="C191" s="12"/>
      <c r="D191" s="176" t="s">
        <v>72</v>
      </c>
      <c r="E191" s="177" t="s">
        <v>146</v>
      </c>
      <c r="F191" s="177" t="s">
        <v>1133</v>
      </c>
      <c r="G191" s="12"/>
      <c r="H191" s="12"/>
      <c r="I191" s="178"/>
      <c r="J191" s="179">
        <f>BK191</f>
        <v>0</v>
      </c>
      <c r="K191" s="12"/>
      <c r="L191" s="175"/>
      <c r="M191" s="180"/>
      <c r="N191" s="181"/>
      <c r="O191" s="181"/>
      <c r="P191" s="182">
        <f>P192+P197</f>
        <v>0</v>
      </c>
      <c r="Q191" s="181"/>
      <c r="R191" s="182">
        <f>R192+R197</f>
        <v>0.063341999999999996</v>
      </c>
      <c r="S191" s="181"/>
      <c r="T191" s="183">
        <f>T192+T197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76" t="s">
        <v>145</v>
      </c>
      <c r="AT191" s="184" t="s">
        <v>72</v>
      </c>
      <c r="AU191" s="184" t="s">
        <v>73</v>
      </c>
      <c r="AY191" s="176" t="s">
        <v>115</v>
      </c>
      <c r="BK191" s="185">
        <f>BK192+BK197</f>
        <v>0</v>
      </c>
    </row>
    <row r="192" s="12" customFormat="1" ht="22.8" customHeight="1">
      <c r="A192" s="12"/>
      <c r="B192" s="175"/>
      <c r="C192" s="12"/>
      <c r="D192" s="176" t="s">
        <v>72</v>
      </c>
      <c r="E192" s="186" t="s">
        <v>1134</v>
      </c>
      <c r="F192" s="186" t="s">
        <v>1135</v>
      </c>
      <c r="G192" s="12"/>
      <c r="H192" s="12"/>
      <c r="I192" s="178"/>
      <c r="J192" s="187">
        <f>BK192</f>
        <v>0</v>
      </c>
      <c r="K192" s="12"/>
      <c r="L192" s="175"/>
      <c r="M192" s="180"/>
      <c r="N192" s="181"/>
      <c r="O192" s="181"/>
      <c r="P192" s="182">
        <f>SUM(P193:P196)</f>
        <v>0</v>
      </c>
      <c r="Q192" s="181"/>
      <c r="R192" s="182">
        <f>SUM(R193:R196)</f>
        <v>0</v>
      </c>
      <c r="S192" s="181"/>
      <c r="T192" s="183">
        <f>SUM(T193:T196)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176" t="s">
        <v>145</v>
      </c>
      <c r="AT192" s="184" t="s">
        <v>72</v>
      </c>
      <c r="AU192" s="184" t="s">
        <v>81</v>
      </c>
      <c r="AY192" s="176" t="s">
        <v>115</v>
      </c>
      <c r="BK192" s="185">
        <f>SUM(BK193:BK196)</f>
        <v>0</v>
      </c>
    </row>
    <row r="193" s="2" customFormat="1" ht="16.5" customHeight="1">
      <c r="A193" s="38"/>
      <c r="B193" s="188"/>
      <c r="C193" s="189" t="s">
        <v>212</v>
      </c>
      <c r="D193" s="189" t="s">
        <v>118</v>
      </c>
      <c r="E193" s="190" t="s">
        <v>1136</v>
      </c>
      <c r="F193" s="191" t="s">
        <v>1137</v>
      </c>
      <c r="G193" s="192" t="s">
        <v>655</v>
      </c>
      <c r="H193" s="193">
        <v>1</v>
      </c>
      <c r="I193" s="194"/>
      <c r="J193" s="195">
        <f>ROUND(I193*H193,2)</f>
        <v>0</v>
      </c>
      <c r="K193" s="191" t="s">
        <v>1</v>
      </c>
      <c r="L193" s="39"/>
      <c r="M193" s="196" t="s">
        <v>1</v>
      </c>
      <c r="N193" s="197" t="s">
        <v>38</v>
      </c>
      <c r="O193" s="77"/>
      <c r="P193" s="198">
        <f>O193*H193</f>
        <v>0</v>
      </c>
      <c r="Q193" s="198">
        <v>0</v>
      </c>
      <c r="R193" s="198">
        <f>Q193*H193</f>
        <v>0</v>
      </c>
      <c r="S193" s="198">
        <v>0</v>
      </c>
      <c r="T193" s="199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00" t="s">
        <v>664</v>
      </c>
      <c r="AT193" s="200" t="s">
        <v>118</v>
      </c>
      <c r="AU193" s="200" t="s">
        <v>83</v>
      </c>
      <c r="AY193" s="19" t="s">
        <v>115</v>
      </c>
      <c r="BE193" s="201">
        <f>IF(N193="základní",J193,0)</f>
        <v>0</v>
      </c>
      <c r="BF193" s="201">
        <f>IF(N193="snížená",J193,0)</f>
        <v>0</v>
      </c>
      <c r="BG193" s="201">
        <f>IF(N193="zákl. přenesená",J193,0)</f>
        <v>0</v>
      </c>
      <c r="BH193" s="201">
        <f>IF(N193="sníž. přenesená",J193,0)</f>
        <v>0</v>
      </c>
      <c r="BI193" s="201">
        <f>IF(N193="nulová",J193,0)</f>
        <v>0</v>
      </c>
      <c r="BJ193" s="19" t="s">
        <v>81</v>
      </c>
      <c r="BK193" s="201">
        <f>ROUND(I193*H193,2)</f>
        <v>0</v>
      </c>
      <c r="BL193" s="19" t="s">
        <v>664</v>
      </c>
      <c r="BM193" s="200" t="s">
        <v>1138</v>
      </c>
    </row>
    <row r="194" s="2" customFormat="1">
      <c r="A194" s="38"/>
      <c r="B194" s="39"/>
      <c r="C194" s="38"/>
      <c r="D194" s="202" t="s">
        <v>125</v>
      </c>
      <c r="E194" s="38"/>
      <c r="F194" s="203" t="s">
        <v>1139</v>
      </c>
      <c r="G194" s="38"/>
      <c r="H194" s="38"/>
      <c r="I194" s="124"/>
      <c r="J194" s="38"/>
      <c r="K194" s="38"/>
      <c r="L194" s="39"/>
      <c r="M194" s="204"/>
      <c r="N194" s="205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125</v>
      </c>
      <c r="AU194" s="19" t="s">
        <v>83</v>
      </c>
    </row>
    <row r="195" s="14" customFormat="1">
      <c r="A195" s="14"/>
      <c r="B195" s="213"/>
      <c r="C195" s="14"/>
      <c r="D195" s="202" t="s">
        <v>127</v>
      </c>
      <c r="E195" s="214" t="s">
        <v>1</v>
      </c>
      <c r="F195" s="215" t="s">
        <v>1140</v>
      </c>
      <c r="G195" s="14"/>
      <c r="H195" s="216">
        <v>1</v>
      </c>
      <c r="I195" s="217"/>
      <c r="J195" s="14"/>
      <c r="K195" s="14"/>
      <c r="L195" s="213"/>
      <c r="M195" s="218"/>
      <c r="N195" s="219"/>
      <c r="O195" s="219"/>
      <c r="P195" s="219"/>
      <c r="Q195" s="219"/>
      <c r="R195" s="219"/>
      <c r="S195" s="219"/>
      <c r="T195" s="220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14" t="s">
        <v>127</v>
      </c>
      <c r="AU195" s="214" t="s">
        <v>83</v>
      </c>
      <c r="AV195" s="14" t="s">
        <v>83</v>
      </c>
      <c r="AW195" s="14" t="s">
        <v>30</v>
      </c>
      <c r="AX195" s="14" t="s">
        <v>73</v>
      </c>
      <c r="AY195" s="214" t="s">
        <v>115</v>
      </c>
    </row>
    <row r="196" s="15" customFormat="1">
      <c r="A196" s="15"/>
      <c r="B196" s="221"/>
      <c r="C196" s="15"/>
      <c r="D196" s="202" t="s">
        <v>127</v>
      </c>
      <c r="E196" s="222" t="s">
        <v>1</v>
      </c>
      <c r="F196" s="223" t="s">
        <v>139</v>
      </c>
      <c r="G196" s="15"/>
      <c r="H196" s="224">
        <v>1</v>
      </c>
      <c r="I196" s="225"/>
      <c r="J196" s="15"/>
      <c r="K196" s="15"/>
      <c r="L196" s="221"/>
      <c r="M196" s="226"/>
      <c r="N196" s="227"/>
      <c r="O196" s="227"/>
      <c r="P196" s="227"/>
      <c r="Q196" s="227"/>
      <c r="R196" s="227"/>
      <c r="S196" s="227"/>
      <c r="T196" s="228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22" t="s">
        <v>127</v>
      </c>
      <c r="AU196" s="222" t="s">
        <v>83</v>
      </c>
      <c r="AV196" s="15" t="s">
        <v>123</v>
      </c>
      <c r="AW196" s="15" t="s">
        <v>30</v>
      </c>
      <c r="AX196" s="15" t="s">
        <v>81</v>
      </c>
      <c r="AY196" s="222" t="s">
        <v>115</v>
      </c>
    </row>
    <row r="197" s="12" customFormat="1" ht="22.8" customHeight="1">
      <c r="A197" s="12"/>
      <c r="B197" s="175"/>
      <c r="C197" s="12"/>
      <c r="D197" s="176" t="s">
        <v>72</v>
      </c>
      <c r="E197" s="186" t="s">
        <v>1141</v>
      </c>
      <c r="F197" s="186" t="s">
        <v>1142</v>
      </c>
      <c r="G197" s="12"/>
      <c r="H197" s="12"/>
      <c r="I197" s="178"/>
      <c r="J197" s="187">
        <f>BK197</f>
        <v>0</v>
      </c>
      <c r="K197" s="12"/>
      <c r="L197" s="175"/>
      <c r="M197" s="180"/>
      <c r="N197" s="181"/>
      <c r="O197" s="181"/>
      <c r="P197" s="182">
        <f>SUM(P198:P204)</f>
        <v>0</v>
      </c>
      <c r="Q197" s="181"/>
      <c r="R197" s="182">
        <f>SUM(R198:R204)</f>
        <v>0.063341999999999996</v>
      </c>
      <c r="S197" s="181"/>
      <c r="T197" s="183">
        <f>SUM(T198:T204)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176" t="s">
        <v>145</v>
      </c>
      <c r="AT197" s="184" t="s">
        <v>72</v>
      </c>
      <c r="AU197" s="184" t="s">
        <v>81</v>
      </c>
      <c r="AY197" s="176" t="s">
        <v>115</v>
      </c>
      <c r="BK197" s="185">
        <f>SUM(BK198:BK204)</f>
        <v>0</v>
      </c>
    </row>
    <row r="198" s="2" customFormat="1" ht="16.5" customHeight="1">
      <c r="A198" s="38"/>
      <c r="B198" s="188"/>
      <c r="C198" s="189" t="s">
        <v>215</v>
      </c>
      <c r="D198" s="189" t="s">
        <v>118</v>
      </c>
      <c r="E198" s="190" t="s">
        <v>1143</v>
      </c>
      <c r="F198" s="191" t="s">
        <v>1144</v>
      </c>
      <c r="G198" s="192" t="s">
        <v>274</v>
      </c>
      <c r="H198" s="193">
        <v>90</v>
      </c>
      <c r="I198" s="194"/>
      <c r="J198" s="195">
        <f>ROUND(I198*H198,2)</f>
        <v>0</v>
      </c>
      <c r="K198" s="191" t="s">
        <v>122</v>
      </c>
      <c r="L198" s="39"/>
      <c r="M198" s="196" t="s">
        <v>1</v>
      </c>
      <c r="N198" s="197" t="s">
        <v>38</v>
      </c>
      <c r="O198" s="77"/>
      <c r="P198" s="198">
        <f>O198*H198</f>
        <v>0</v>
      </c>
      <c r="Q198" s="198">
        <v>0</v>
      </c>
      <c r="R198" s="198">
        <f>Q198*H198</f>
        <v>0</v>
      </c>
      <c r="S198" s="198">
        <v>0</v>
      </c>
      <c r="T198" s="199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00" t="s">
        <v>664</v>
      </c>
      <c r="AT198" s="200" t="s">
        <v>118</v>
      </c>
      <c r="AU198" s="200" t="s">
        <v>83</v>
      </c>
      <c r="AY198" s="19" t="s">
        <v>115</v>
      </c>
      <c r="BE198" s="201">
        <f>IF(N198="základní",J198,0)</f>
        <v>0</v>
      </c>
      <c r="BF198" s="201">
        <f>IF(N198="snížená",J198,0)</f>
        <v>0</v>
      </c>
      <c r="BG198" s="201">
        <f>IF(N198="zákl. přenesená",J198,0)</f>
        <v>0</v>
      </c>
      <c r="BH198" s="201">
        <f>IF(N198="sníž. přenesená",J198,0)</f>
        <v>0</v>
      </c>
      <c r="BI198" s="201">
        <f>IF(N198="nulová",J198,0)</f>
        <v>0</v>
      </c>
      <c r="BJ198" s="19" t="s">
        <v>81</v>
      </c>
      <c r="BK198" s="201">
        <f>ROUND(I198*H198,2)</f>
        <v>0</v>
      </c>
      <c r="BL198" s="19" t="s">
        <v>664</v>
      </c>
      <c r="BM198" s="200" t="s">
        <v>1145</v>
      </c>
    </row>
    <row r="199" s="2" customFormat="1">
      <c r="A199" s="38"/>
      <c r="B199" s="39"/>
      <c r="C199" s="38"/>
      <c r="D199" s="202" t="s">
        <v>125</v>
      </c>
      <c r="E199" s="38"/>
      <c r="F199" s="203" t="s">
        <v>1146</v>
      </c>
      <c r="G199" s="38"/>
      <c r="H199" s="38"/>
      <c r="I199" s="124"/>
      <c r="J199" s="38"/>
      <c r="K199" s="38"/>
      <c r="L199" s="39"/>
      <c r="M199" s="204"/>
      <c r="N199" s="205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125</v>
      </c>
      <c r="AU199" s="19" t="s">
        <v>83</v>
      </c>
    </row>
    <row r="200" s="14" customFormat="1">
      <c r="A200" s="14"/>
      <c r="B200" s="213"/>
      <c r="C200" s="14"/>
      <c r="D200" s="202" t="s">
        <v>127</v>
      </c>
      <c r="E200" s="214" t="s">
        <v>1</v>
      </c>
      <c r="F200" s="215" t="s">
        <v>1147</v>
      </c>
      <c r="G200" s="14"/>
      <c r="H200" s="216">
        <v>90</v>
      </c>
      <c r="I200" s="217"/>
      <c r="J200" s="14"/>
      <c r="K200" s="14"/>
      <c r="L200" s="213"/>
      <c r="M200" s="218"/>
      <c r="N200" s="219"/>
      <c r="O200" s="219"/>
      <c r="P200" s="219"/>
      <c r="Q200" s="219"/>
      <c r="R200" s="219"/>
      <c r="S200" s="219"/>
      <c r="T200" s="220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14" t="s">
        <v>127</v>
      </c>
      <c r="AU200" s="214" t="s">
        <v>83</v>
      </c>
      <c r="AV200" s="14" t="s">
        <v>83</v>
      </c>
      <c r="AW200" s="14" t="s">
        <v>30</v>
      </c>
      <c r="AX200" s="14" t="s">
        <v>73</v>
      </c>
      <c r="AY200" s="214" t="s">
        <v>115</v>
      </c>
    </row>
    <row r="201" s="15" customFormat="1">
      <c r="A201" s="15"/>
      <c r="B201" s="221"/>
      <c r="C201" s="15"/>
      <c r="D201" s="202" t="s">
        <v>127</v>
      </c>
      <c r="E201" s="222" t="s">
        <v>1</v>
      </c>
      <c r="F201" s="223" t="s">
        <v>139</v>
      </c>
      <c r="G201" s="15"/>
      <c r="H201" s="224">
        <v>90</v>
      </c>
      <c r="I201" s="225"/>
      <c r="J201" s="15"/>
      <c r="K201" s="15"/>
      <c r="L201" s="221"/>
      <c r="M201" s="226"/>
      <c r="N201" s="227"/>
      <c r="O201" s="227"/>
      <c r="P201" s="227"/>
      <c r="Q201" s="227"/>
      <c r="R201" s="227"/>
      <c r="S201" s="227"/>
      <c r="T201" s="228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22" t="s">
        <v>127</v>
      </c>
      <c r="AU201" s="222" t="s">
        <v>83</v>
      </c>
      <c r="AV201" s="15" t="s">
        <v>123</v>
      </c>
      <c r="AW201" s="15" t="s">
        <v>30</v>
      </c>
      <c r="AX201" s="15" t="s">
        <v>81</v>
      </c>
      <c r="AY201" s="222" t="s">
        <v>115</v>
      </c>
    </row>
    <row r="202" s="2" customFormat="1" ht="24" customHeight="1">
      <c r="A202" s="38"/>
      <c r="B202" s="188"/>
      <c r="C202" s="229" t="s">
        <v>221</v>
      </c>
      <c r="D202" s="229" t="s">
        <v>146</v>
      </c>
      <c r="E202" s="230" t="s">
        <v>1148</v>
      </c>
      <c r="F202" s="231" t="s">
        <v>1149</v>
      </c>
      <c r="G202" s="232" t="s">
        <v>274</v>
      </c>
      <c r="H202" s="233">
        <v>91.799999999999997</v>
      </c>
      <c r="I202" s="234"/>
      <c r="J202" s="235">
        <f>ROUND(I202*H202,2)</f>
        <v>0</v>
      </c>
      <c r="K202" s="231" t="s">
        <v>122</v>
      </c>
      <c r="L202" s="236"/>
      <c r="M202" s="237" t="s">
        <v>1</v>
      </c>
      <c r="N202" s="238" t="s">
        <v>38</v>
      </c>
      <c r="O202" s="77"/>
      <c r="P202" s="198">
        <f>O202*H202</f>
        <v>0</v>
      </c>
      <c r="Q202" s="198">
        <v>0.00068999999999999997</v>
      </c>
      <c r="R202" s="198">
        <f>Q202*H202</f>
        <v>0.063341999999999996</v>
      </c>
      <c r="S202" s="198">
        <v>0</v>
      </c>
      <c r="T202" s="199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00" t="s">
        <v>1150</v>
      </c>
      <c r="AT202" s="200" t="s">
        <v>146</v>
      </c>
      <c r="AU202" s="200" t="s">
        <v>83</v>
      </c>
      <c r="AY202" s="19" t="s">
        <v>115</v>
      </c>
      <c r="BE202" s="201">
        <f>IF(N202="základní",J202,0)</f>
        <v>0</v>
      </c>
      <c r="BF202" s="201">
        <f>IF(N202="snížená",J202,0)</f>
        <v>0</v>
      </c>
      <c r="BG202" s="201">
        <f>IF(N202="zákl. přenesená",J202,0)</f>
        <v>0</v>
      </c>
      <c r="BH202" s="201">
        <f>IF(N202="sníž. přenesená",J202,0)</f>
        <v>0</v>
      </c>
      <c r="BI202" s="201">
        <f>IF(N202="nulová",J202,0)</f>
        <v>0</v>
      </c>
      <c r="BJ202" s="19" t="s">
        <v>81</v>
      </c>
      <c r="BK202" s="201">
        <f>ROUND(I202*H202,2)</f>
        <v>0</v>
      </c>
      <c r="BL202" s="19" t="s">
        <v>1150</v>
      </c>
      <c r="BM202" s="200" t="s">
        <v>1151</v>
      </c>
    </row>
    <row r="203" s="2" customFormat="1">
      <c r="A203" s="38"/>
      <c r="B203" s="39"/>
      <c r="C203" s="38"/>
      <c r="D203" s="202" t="s">
        <v>125</v>
      </c>
      <c r="E203" s="38"/>
      <c r="F203" s="203" t="s">
        <v>1149</v>
      </c>
      <c r="G203" s="38"/>
      <c r="H203" s="38"/>
      <c r="I203" s="124"/>
      <c r="J203" s="38"/>
      <c r="K203" s="38"/>
      <c r="L203" s="39"/>
      <c r="M203" s="204"/>
      <c r="N203" s="205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125</v>
      </c>
      <c r="AU203" s="19" t="s">
        <v>83</v>
      </c>
    </row>
    <row r="204" s="14" customFormat="1">
      <c r="A204" s="14"/>
      <c r="B204" s="213"/>
      <c r="C204" s="14"/>
      <c r="D204" s="202" t="s">
        <v>127</v>
      </c>
      <c r="E204" s="214" t="s">
        <v>1</v>
      </c>
      <c r="F204" s="215" t="s">
        <v>1152</v>
      </c>
      <c r="G204" s="14"/>
      <c r="H204" s="216">
        <v>91.799999999999997</v>
      </c>
      <c r="I204" s="217"/>
      <c r="J204" s="14"/>
      <c r="K204" s="14"/>
      <c r="L204" s="213"/>
      <c r="M204" s="239"/>
      <c r="N204" s="240"/>
      <c r="O204" s="240"/>
      <c r="P204" s="240"/>
      <c r="Q204" s="240"/>
      <c r="R204" s="240"/>
      <c r="S204" s="240"/>
      <c r="T204" s="241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14" t="s">
        <v>127</v>
      </c>
      <c r="AU204" s="214" t="s">
        <v>83</v>
      </c>
      <c r="AV204" s="14" t="s">
        <v>83</v>
      </c>
      <c r="AW204" s="14" t="s">
        <v>30</v>
      </c>
      <c r="AX204" s="14" t="s">
        <v>81</v>
      </c>
      <c r="AY204" s="214" t="s">
        <v>115</v>
      </c>
    </row>
    <row r="205" s="2" customFormat="1" ht="6.96" customHeight="1">
      <c r="A205" s="38"/>
      <c r="B205" s="60"/>
      <c r="C205" s="61"/>
      <c r="D205" s="61"/>
      <c r="E205" s="61"/>
      <c r="F205" s="61"/>
      <c r="G205" s="61"/>
      <c r="H205" s="61"/>
      <c r="I205" s="148"/>
      <c r="J205" s="61"/>
      <c r="K205" s="61"/>
      <c r="L205" s="39"/>
      <c r="M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</row>
  </sheetData>
  <autoFilter ref="C124:K204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Martina Macinková</dc:creator>
  <cp:lastModifiedBy>Martina Macinková</cp:lastModifiedBy>
  <dcterms:created xsi:type="dcterms:W3CDTF">2019-11-14T20:04:56Z</dcterms:created>
  <dcterms:modified xsi:type="dcterms:W3CDTF">2019-11-14T20:05:00Z</dcterms:modified>
</cp:coreProperties>
</file>